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5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2" i="11"/>
  <c r="L50" i="29"/>
  <c r="L46" i="29"/>
  <c r="L45" i="29"/>
  <c r="L37" i="29"/>
  <c r="L14" i="29"/>
  <c r="L10" i="29"/>
  <c r="L8" i="29"/>
  <c r="L5" i="29"/>
  <c r="E321" i="29"/>
  <c r="D239" i="29"/>
  <c r="D235" i="29"/>
  <c r="D212" i="29"/>
  <c r="D211" i="29"/>
  <c r="D209" i="29"/>
  <c r="E176" i="29"/>
  <c r="F124" i="29"/>
  <c r="E124" i="29"/>
  <c r="D124" i="29"/>
  <c r="C124" i="29"/>
  <c r="H79" i="29"/>
  <c r="E79" i="29"/>
  <c r="E64" i="29"/>
  <c r="F63" i="29"/>
  <c r="E63" i="29"/>
  <c r="D63" i="29"/>
  <c r="C63" i="29"/>
  <c r="H60" i="29"/>
  <c r="F60" i="29"/>
  <c r="E60" i="29"/>
  <c r="D60" i="29"/>
  <c r="C60" i="29"/>
  <c r="H55" i="29"/>
  <c r="F55" i="29"/>
  <c r="E55" i="29"/>
  <c r="D55" i="29"/>
  <c r="C55" i="29"/>
  <c r="H50" i="29"/>
  <c r="G50" i="29"/>
  <c r="F50" i="29"/>
  <c r="E50" i="29"/>
  <c r="D50" i="29"/>
  <c r="C50" i="29"/>
  <c r="G49" i="29"/>
  <c r="F49" i="29"/>
  <c r="E49" i="29"/>
  <c r="C49" i="29"/>
  <c r="G46" i="29"/>
  <c r="F46" i="29"/>
  <c r="E45" i="29"/>
  <c r="D45" i="29"/>
  <c r="C45" i="29"/>
  <c r="G45" i="29"/>
  <c r="F45" i="29"/>
  <c r="E40" i="29"/>
  <c r="D40" i="29"/>
  <c r="C40" i="29"/>
  <c r="G38" i="29"/>
  <c r="F38" i="29"/>
  <c r="E38" i="29"/>
  <c r="D38" i="29"/>
  <c r="C37" i="29"/>
  <c r="D37" i="29"/>
  <c r="D18" i="29"/>
  <c r="C18" i="29"/>
  <c r="H14" i="29"/>
  <c r="F14" i="29"/>
  <c r="E14" i="29"/>
  <c r="D14" i="29"/>
  <c r="C14" i="29"/>
  <c r="F10" i="29"/>
  <c r="D10" i="29"/>
  <c r="C10" i="29"/>
  <c r="D9" i="29"/>
  <c r="C9" i="29"/>
  <c r="D8" i="29"/>
  <c r="C8" i="29"/>
  <c r="F8" i="29"/>
  <c r="H8" i="29"/>
  <c r="F7" i="29"/>
  <c r="D7" i="29"/>
  <c r="C7" i="29"/>
  <c r="D5" i="29"/>
  <c r="C5" i="29"/>
  <c r="G5" i="29"/>
  <c r="F5" i="29"/>
  <c r="E5" i="29"/>
  <c r="D171" i="5"/>
  <c r="D158" i="5"/>
  <c r="D117" i="5"/>
  <c r="D107" i="5"/>
  <c r="C189" i="5" l="1"/>
  <c r="C124" i="5"/>
  <c r="C117" i="5"/>
  <c r="C96" i="5"/>
  <c r="C107" i="5"/>
  <c r="I5" i="3"/>
  <c r="C5" i="3"/>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2" i="178"/>
  <c r="B2" i="179"/>
  <c r="B1" i="178"/>
  <c r="B1" i="179"/>
  <c r="A2" i="170"/>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D4" i="7"/>
  <c r="B1760" i="106" s="1"/>
  <c r="D1760"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H109" i="5"/>
  <c r="B6025" i="106" s="1"/>
  <c r="D6025" i="106" s="1"/>
  <c r="F105" i="34"/>
  <c r="D7" i="7"/>
  <c r="B1763" i="106" s="1"/>
  <c r="D1763" i="106" s="1"/>
  <c r="H6" i="4"/>
  <c r="B2656" i="106" s="1"/>
  <c r="D2656" i="106" s="1"/>
  <c r="D17" i="7"/>
  <c r="B4104" i="106" s="1"/>
  <c r="D4104" i="106" s="1"/>
  <c r="D12" i="7"/>
  <c r="B1769" i="106" s="1"/>
  <c r="D1769" i="106" s="1"/>
  <c r="D11" i="7"/>
  <c r="B1768" i="106" s="1"/>
  <c r="D1768" i="106" s="1"/>
  <c r="B7206" i="106" l="1"/>
  <c r="D7206" i="106" s="1"/>
  <c r="J331" i="29"/>
  <c r="B7223" i="106" s="1"/>
  <c r="D7223" i="106" s="1"/>
  <c r="B6191" i="106"/>
  <c r="D6191" i="106" s="1"/>
  <c r="J41" i="3"/>
  <c r="H4" i="4"/>
  <c r="B2655" i="106" s="1"/>
  <c r="D2655" i="106" s="1"/>
  <c r="C172" i="5"/>
  <c r="B5214" i="106" s="1"/>
  <c r="D5214" i="106" s="1"/>
  <c r="K274" i="5"/>
  <c r="F110" i="34"/>
  <c r="F130" i="34"/>
  <c r="B5770" i="106"/>
  <c r="D5770" i="106" s="1"/>
  <c r="I173" i="5"/>
  <c r="B4216" i="106" s="1"/>
  <c r="D4216" i="106" s="1"/>
  <c r="F172" i="5"/>
  <c r="B5644" i="106" s="1"/>
  <c r="D5644" i="106" s="1"/>
  <c r="G109" i="5"/>
  <c r="B6024" i="106" s="1"/>
  <c r="D6024" i="106" s="1"/>
  <c r="L354" i="29"/>
  <c r="B7203" i="106"/>
  <c r="D7203" i="106" s="1"/>
  <c r="G331" i="29"/>
  <c r="B7220" i="106" s="1"/>
  <c r="D7220" i="106" s="1"/>
  <c r="J77" i="4"/>
  <c r="B6262" i="106" s="1"/>
  <c r="D6262" i="106" s="1"/>
  <c r="B2091" i="106"/>
  <c r="D2091" i="106" s="1"/>
  <c r="K278" i="29"/>
  <c r="H166" i="29"/>
  <c r="E168" i="29"/>
  <c r="B1309" i="106" s="1"/>
  <c r="D1309" i="106" s="1"/>
  <c r="B1274" i="106"/>
  <c r="D1274" i="106" s="1"/>
  <c r="C129" i="29"/>
  <c r="E102" i="29"/>
  <c r="B2790" i="106" s="1"/>
  <c r="D2790" i="106" s="1"/>
  <c r="K24" i="12"/>
  <c r="J90" i="28"/>
  <c r="D6103" i="106"/>
  <c r="H352" i="29"/>
  <c r="B7242" i="106" s="1"/>
  <c r="D7242" i="106" s="1"/>
  <c r="C341" i="29"/>
  <c r="B3621" i="106" s="1"/>
  <c r="D3621" i="106" s="1"/>
  <c r="K41" i="3"/>
  <c r="L15" i="11"/>
  <c r="B3459" i="106" s="1"/>
  <c r="D3459" i="106" s="1"/>
  <c r="F19" i="7"/>
  <c r="E109" i="5"/>
  <c r="E4" i="4" s="1"/>
  <c r="B2630" i="106" s="1"/>
  <c r="D2630" i="106" s="1"/>
  <c r="H33" i="118"/>
  <c r="D11" i="37"/>
  <c r="H29" i="118"/>
  <c r="K28" i="118" s="1"/>
  <c r="O27" i="118" s="1"/>
  <c r="O29" i="118" s="1"/>
  <c r="B281" i="106"/>
  <c r="D281" i="106" s="1"/>
  <c r="D75" i="36"/>
  <c r="L13" i="11"/>
  <c r="B2060" i="106" s="1"/>
  <c r="D2060" i="106" s="1"/>
  <c r="L5" i="11"/>
  <c r="B2056" i="106" s="1"/>
  <c r="D2056" i="106" s="1"/>
  <c r="L331" i="29"/>
  <c r="G4" i="4"/>
  <c r="B2603" i="106" s="1"/>
  <c r="D2603" i="106" s="1"/>
  <c r="B3647" i="106"/>
  <c r="D3647" i="106" s="1"/>
  <c r="K178" i="29"/>
  <c r="F13" i="4" s="1"/>
  <c r="B2596" i="106" s="1"/>
  <c r="D2596" i="106" s="1"/>
  <c r="B6848" i="106"/>
  <c r="D6848" i="106" s="1"/>
  <c r="D109" i="5"/>
  <c r="B5356" i="106" s="1"/>
  <c r="D5356" i="106" s="1"/>
  <c r="C173" i="5"/>
  <c r="B5223" i="106" s="1"/>
  <c r="D5223" i="106" s="1"/>
  <c r="C109" i="5"/>
  <c r="B5121" i="106" s="1"/>
  <c r="D5121" i="106" s="1"/>
  <c r="D15" i="7"/>
  <c r="B1772" i="106" s="1"/>
  <c r="D1772" i="106" s="1"/>
  <c r="B1746" i="106"/>
  <c r="D174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B3568" i="106" l="1"/>
  <c r="D3568" i="106" s="1"/>
  <c r="D58" i="36"/>
  <c r="D30" i="36"/>
  <c r="B7760" i="106"/>
  <c r="D7760" i="106" s="1"/>
  <c r="L114" i="29"/>
  <c r="B7733" i="106"/>
  <c r="D7733" i="106" s="1"/>
  <c r="K26" i="12"/>
  <c r="B7743" i="106" s="1"/>
  <c r="D7743" i="106" s="1"/>
  <c r="B3724" i="106"/>
  <c r="D3724" i="106" s="1"/>
  <c r="F73" i="34"/>
  <c r="G15" i="4"/>
  <c r="B6032" i="106" s="1"/>
  <c r="D6032" i="106" s="1"/>
  <c r="B5527" i="106"/>
  <c r="D5527" i="106" s="1"/>
  <c r="L16" i="11"/>
  <c r="B2061" i="106" s="1"/>
  <c r="D2061" i="106" s="1"/>
  <c r="B2031" i="106"/>
  <c r="D2031" i="106" s="1"/>
  <c r="C114" i="29"/>
  <c r="B757" i="106" s="1"/>
  <c r="D757" i="106" s="1"/>
  <c r="F6" i="4"/>
  <c r="B2593" i="106" s="1"/>
  <c r="D2593" i="106" s="1"/>
  <c r="F275" i="5"/>
  <c r="D4" i="4"/>
  <c r="B2564" i="106" s="1"/>
  <c r="D2564" i="106" s="1"/>
  <c r="C6" i="4"/>
  <c r="B2553" i="106" s="1"/>
  <c r="D2553"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19" i="171" s="1"/>
  <c r="D32" i="171" s="1"/>
  <c r="D49" i="171" s="1"/>
  <c r="B5507" i="106"/>
  <c r="D5507" i="106" s="1"/>
  <c r="B7298" i="106"/>
  <c r="C35" i="131"/>
  <c r="B7299" i="106" s="1"/>
  <c r="J8" i="4" l="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B6227" i="106"/>
  <c r="D6227"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l="1"/>
  <c r="B4123" i="106" s="1"/>
  <c r="D4123" i="106" s="1"/>
  <c r="D20" i="4"/>
  <c r="D78" i="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<sst xmlns="http://schemas.openxmlformats.org/spreadsheetml/2006/main" count="5030" uniqueCount="2124">
  <si>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</si>
  <si>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</si>
  <si>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</si>
  <si>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</si>
  <si>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</si>
  <si>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</si>
  <si>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</si>
  <si>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</si>
  <si>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</si>
  <si>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</si>
  <si>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</si>
  <si>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</si>
  <si>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</si>
  <si>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</si>
  <si>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</si>
  <si>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</si>
  <si>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</si>
  <si>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</si>
  <si>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</si>
  <si>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</si>
  <si>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</si>
  <si>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</si>
  <si>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</si>
  <si>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</si>
  <si>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</si>
  <si>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</si>
  <si>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</si>
  <si>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</si>
  <si>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</si>
  <si>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</si>
  <si>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</si>
  <si>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</si>
  <si>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</si>
  <si>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</si>
  <si>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</si>
  <si>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</si>
  <si>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</si>
  <si>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</si>
  <si>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</si>
  <si>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</si>
  <si>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</si>
  <si>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</si>
  <si>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</si>
  <si>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</si>
  <si>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</si>
  <si>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</si>
  <si>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</si>
  <si>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</si>
  <si>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</si>
  <si>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</si>
  <si>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</si>
  <si>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</si>
  <si>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</si>
  <si>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</si>
  <si>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</si>
  <si>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</si>
  <si>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</si>
  <si>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</si>
  <si>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</si>
  <si>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</si>
  <si>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</si>
  <si>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</si>
  <si>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</si>
  <si>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</si>
  <si>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</si>
  <si>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</si>
  <si>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</si>
  <si>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</si>
  <si>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</si>
  <si>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</si>
  <si>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</si>
  <si>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</si>
  <si>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</si>
  <si>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</si>
  <si>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</si>
  <si>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</si>
  <si>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</si>
  <si>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</si>
  <si>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</si>
  <si>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</si>
  <si>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</si>
  <si>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</si>
  <si>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</si>
  <si>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</si>
  <si>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</si>
  <si>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</si>
  <si>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</si>
  <si>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</si>
  <si>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</si>
  <si>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</si>
  <si>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</si>
  <si>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</si>
  <si>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</si>
  <si>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</si>
  <si>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</si>
  <si>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</si>
  <si>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</si>
  <si>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</si>
  <si>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</si>
  <si>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</si>
  <si>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</si>
  <si>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</si>
  <si>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</si>
  <si>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</si>
  <si>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</si>
  <si>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</si>
  <si>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</si>
  <si>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</si>
  <si>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</si>
  <si>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</si>
  <si>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</si>
  <si>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</si>
  <si>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</si>
  <si>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</si>
  <si>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</si>
  <si>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</si>
  <si>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</si>
  <si>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</si>
  <si>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</si>
  <si>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</si>
  <si>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</si>
  <si>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</si>
  <si>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</si>
  <si>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</si>
  <si>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</si>
  <si>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</si>
  <si>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</si>
  <si>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</si>
  <si>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</si>
  <si>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</si>
  <si>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</si>
  <si>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</si>
  <si>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</si>
  <si>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</si>
  <si>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</si>
  <si>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</si>
  <si>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</si>
  <si>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</si>
  <si>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</si>
  <si>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</si>
  <si>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</si>
  <si>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</si>
  <si>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</si>
  <si>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</si>
  <si>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</si>
  <si>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</si>
  <si>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</si>
  <si>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</si>
  <si>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</si>
  <si>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</si>
  <si>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</si>
  <si>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</si>
  <si>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</si>
  <si>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</si>
  <si>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</si>
  <si>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</si>
  <si>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</si>
  <si>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</si>
  <si>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</si>
  <si>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</si>
  <si>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</si>
  <si>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</si>
  <si>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</si>
  <si>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</si>
  <si>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</si>
  <si>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</si>
  <si>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</si>
  <si>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</si>
  <si>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</si>
  <si>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</si>
  <si>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</si>
  <si>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</si>
  <si>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</si>
  <si>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</si>
  <si>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</si>
  <si>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</si>
  <si>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</si>
  <si>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</si>
  <si>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</si>
  <si>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</si>
  <si>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</si>
  <si>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</si>
  <si>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</si>
  <si>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</si>
  <si>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</si>
  <si>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</si>
  <si>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</si>
  <si>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</si>
  <si>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</si>
  <si>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</si>
  <si>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</si>
  <si>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</si>
  <si>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</si>
  <si>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</si>
  <si>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</si>
  <si>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</si>
  <si>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</si>
  <si>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</si>
  <si>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</si>
  <si>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</si>
  <si>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</si>
  <si>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</si>
  <si>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</si>
  <si>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</si>
  <si>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</si>
  <si>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</si>
  <si>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</si>
  <si>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</si>
  <si>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</si>
  <si>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</si>
  <si>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</si>
  <si>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</si>
  <si>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</si>
  <si>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</si>
  <si>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</si>
  <si>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</si>
  <si>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</si>
  <si>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</si>
  <si>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</si>
  <si>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</si>
  <si>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</si>
  <si>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</si>
  <si>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</si>
  <si>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</si>
  <si>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</si>
  <si>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</si>
  <si>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</si>
  <si>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</si>
  <si>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</si>
  <si>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</si>
  <si>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</si>
  <si>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</si>
  <si>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</si>
  <si>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</si>
  <si>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</si>
  <si>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</si>
  <si>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</si>
  <si>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</si>
  <si>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</si>
  <si>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</si>
  <si>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</si>
  <si>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</si>
  <si>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</si>
  <si>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</si>
  <si>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</si>
  <si>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</si>
  <si>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</si>
  <si>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</si>
  <si>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</si>
  <si>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</si>
  <si>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</si>
  <si>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</si>
  <si>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</si>
  <si>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</si>
  <si>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</si>
  <si>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</si>
  <si>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</si>
  <si>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</si>
  <si>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</si>
  <si>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</si>
  <si>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</si>
  <si>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</si>
  <si>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</si>
  <si>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</si>
  <si>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</si>
  <si>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</si>
  <si>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</si>
  <si>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</si>
  <si>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</si>
  <si>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</si>
  <si>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</si>
  <si>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</si>
  <si>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</si>
  <si>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</si>
  <si>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</si>
  <si>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</si>
  <si>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</si>
  <si>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</si>
  <si>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</si>
  <si>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</si>
  <si>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</si>
  <si>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</si>
  <si>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</si>
  <si>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</si>
  <si>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</si>
  <si>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</si>
  <si>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</si>
  <si>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</si>
  <si>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</si>
  <si>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</si>
  <si>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</si>
  <si>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</si>
  <si>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</si>
  <si>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</si>
  <si>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</si>
  <si>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</si>
  <si>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</si>
  <si>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</si>
  <si>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</si>
  <si>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</si>
  <si>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</si>
  <si>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</si>
  <si>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</si>
  <si>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</si>
  <si>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</si>
  <si>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</si>
  <si>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</si>
  <si>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</si>
  <si>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</si>
  <si>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</si>
  <si>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</si>
  <si>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</si>
  <si>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</si>
  <si>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</si>
  <si>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</si>
  <si>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</si>
  <si>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</si>
  <si>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</si>
  <si>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</si>
  <si>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</si>
  <si>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</si>
  <si>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</si>
  <si>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</si>
  <si>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</si>
  <si>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</si>
  <si>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</si>
  <si>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</si>
  <si>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</si>
  <si>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</si>
  <si>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</si>
  <si>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</si>
  <si>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</si>
  <si>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</si>
  <si>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</si>
  <si>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</si>
  <si>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</si>
  <si>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</si>
  <si>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</si>
  <si>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</si>
  <si>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</si>
  <si>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</si>
  <si>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</si>
  <si>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</si>
  <si>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</si>
  <si>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</si>
  <si>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</si>
  <si>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</si>
  <si>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</si>
  <si>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</si>
  <si>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</si>
  <si>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</si>
  <si>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</si>
  <si>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</si>
  <si>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</si>
  <si>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</si>
  <si>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</si>
  <si>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</si>
  <si>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</si>
  <si>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</si>
  <si>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</si>
  <si>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</si>
  <si>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</si>
  <si>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</si>
  <si>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</si>
  <si>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</si>
  <si>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</si>
  <si>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</si>
  <si>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</si>
  <si>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</si>
  <si>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</si>
  <si>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</si>
  <si>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</si>
  <si>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</si>
  <si>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</si>
  <si>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</si>
  <si>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</si>
  <si>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</si>
  <si>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</si>
  <si>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</si>
  <si>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</si>
  <si>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</si>
  <si>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</si>
  <si>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</si>
  <si>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</si>
  <si>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</si>
  <si>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</si>
  <si>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</si>
  <si>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</si>
  <si>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</si>
  <si>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</si>
  <si>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</si>
  <si>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</si>
  <si>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</si>
  <si>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</si>
  <si>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</si>
  <si>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</si>
  <si>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</si>
  <si>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</si>
  <si>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</si>
  <si>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</si>
  <si>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</si>
  <si>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</si>
  <si>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</si>
  <si>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</si>
  <si>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</si>
  <si>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</si>
  <si>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</si>
  <si>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</si>
  <si>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</si>
  <si>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</si>
  <si>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</si>
  <si>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</si>
  <si>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</si>
  <si>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</si>
  <si>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</si>
  <si>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</si>
  <si>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</si>
  <si>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</si>
  <si>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</si>
  <si>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</si>
  <si>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</si>
  <si>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</si>
  <si>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</si>
  <si>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</si>
  <si>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</si>
  <si>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</si>
  <si>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</si>
  <si>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</si>
  <si>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</si>
  <si>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</si>
  <si>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</si>
  <si>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</si>
  <si>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</si>
  <si>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</si>
  <si>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</si>
  <si>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</si>
  <si>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</si>
  <si>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</si>
  <si>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</si>
  <si>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</si>
  <si>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</si>
  <si>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</si>
  <si>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</si>
  <si>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</si>
  <si>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</si>
  <si>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</si>
  <si>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</si>
  <si>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</si>
  <si>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</si>
  <si>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</si>
  <si>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</si>
  <si>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</si>
  <si>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</si>
  <si>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</si>
  <si>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</si>
  <si>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</si>
  <si>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</si>
  <si>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</si>
  <si>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</si>
  <si>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</si>
  <si>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</si>
  <si>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</si>
  <si>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</si>
  <si>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</si>
  <si>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</si>
  <si>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</si>
  <si>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</si>
  <si>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</si>
  <si>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</si>
  <si>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</si>
  <si>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</si>
  <si>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</si>
  <si>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</si>
  <si>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</si>
  <si>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</si>
  <si>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</si>
  <si>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</si>
  <si>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</si>
  <si>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</si>
  <si>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</si>
  <si>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</si>
  <si>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</si>
  <si>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</si>
  <si>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</si>
  <si>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</si>
  <si>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</si>
  <si>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</si>
  <si>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</si>
  <si>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</si>
  <si>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</si>
  <si>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</si>
  <si>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</si>
  <si>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</si>
  <si>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</si>
  <si>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</si>
  <si>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</si>
  <si>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</si>
  <si>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</si>
  <si>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</si>
  <si>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</si>
  <si>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</si>
  <si>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</si>
  <si>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</si>
  <si>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</si>
  <si>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</si>
  <si>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</si>
  <si>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</si>
  <si>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</si>
  <si>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</si>
  <si>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</si>
  <si>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</si>
  <si>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</si>
  <si>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</si>
  <si>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</si>
  <si>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</si>
  <si>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</si>
  <si>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</si>
  <si>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</si>
  <si>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</si>
  <si>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</si>
  <si>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</si>
  <si>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</si>
  <si>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</si>
  <si>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</si>
  <si>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</si>
  <si>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</si>
  <si>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</si>
  <si>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</si>
  <si>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</si>
  <si>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</si>
  <si>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</si>
  <si>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</si>
  <si>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</si>
  <si>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</si>
  <si>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</si>
  <si>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</si>
  <si>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</si>
  <si>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</si>
  <si>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</si>
  <si>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</si>
  <si>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</si>
  <si>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</si>
  <si>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</si>
  <si>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</si>
  <si>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</si>
  <si>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</si>
  <si>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</si>
  <si>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</si>
  <si>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</si>
  <si>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</si>
  <si>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</si>
  <si>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</si>
  <si>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</si>
  <si>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</si>
  <si>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</si>
  <si>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</si>
  <si>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</si>
  <si>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</si>
  <si>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</si>
  <si>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</si>
  <si>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</si>
  <si>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</si>
  <si>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</si>
  <si>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</si>
  <si>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</si>
  <si>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</si>
  <si>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</si>
  <si>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</si>
  <si>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</si>
  <si>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</si>
  <si>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</si>
  <si>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</si>
  <si>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</si>
  <si>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</si>
  <si>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</si>
  <si>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</si>
  <si>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</si>
  <si>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</si>
  <si>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</si>
  <si>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</si>
  <si>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</si>
  <si>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</si>
  <si>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</si>
  <si>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</si>
  <si>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</si>
  <si>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</si>
  <si>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</si>
  <si>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</si>
  <si>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</si>
  <si>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</si>
  <si>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</si>
  <si>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</si>
  <si>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</si>
  <si>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</si>
  <si>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</si>
  <si>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</si>
  <si>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</si>
  <si>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</si>
  <si>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</si>
  <si>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</si>
  <si>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</si>
  <si>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</si>
  <si>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</si>
  <si>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</si>
  <si>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</si>
  <si>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</si>
  <si>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</si>
  <si>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</si>
  <si>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</si>
  <si>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</si>
  <si>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</si>
  <si>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</si>
  <si>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</si>
  <si>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</si>
  <si>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</si>
  <si>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</si>
  <si>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</si>
  <si>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</si>
  <si>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</si>
  <si>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</si>
  <si>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</si>
  <si>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</si>
  <si>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</si>
  <si>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</si>
  <si>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</si>
  <si>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</si>
  <si>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</si>
  <si>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</si>
  <si>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</si>
  <si>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</si>
  <si>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</si>
  <si>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</si>
  <si>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</si>
  <si>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</si>
  <si>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</si>
  <si>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</si>
  <si>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</si>
  <si>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</si>
  <si>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</si>
  <si>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</si>
  <si>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</si>
  <si>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</si>
  <si>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</si>
  <si>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</si>
  <si>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</si>
  <si>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</si>
  <si>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</si>
  <si>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</si>
  <si>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</si>
  <si>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</si>
  <si>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</si>
  <si>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</si>
  <si>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</si>
  <si>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</si>
  <si>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</si>
  <si>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</si>
  <si>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</si>
  <si>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</si>
  <si>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</si>
  <si>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</si>
  <si>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</si>
  <si>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</si>
  <si>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</si>
  <si>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</si>
  <si>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</si>
  <si>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</si>
  <si>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</si>
  <si>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</si>
  <si>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</si>
  <si>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</si>
  <si>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</si>
  <si>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</si>
  <si>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</si>
  <si>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</si>
  <si>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</si>
  <si>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</si>
  <si>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</si>
  <si>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</si>
  <si>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</si>
  <si>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</si>
  <si>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</si>
  <si>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</si>
  <si>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</si>
  <si>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</si>
  <si>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</si>
  <si>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</si>
  <si>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</si>
  <si>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</si>
  <si>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</si>
  <si>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</si>
  <si>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</si>
  <si>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</si>
  <si>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</si>
  <si>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</si>
  <si>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</si>
  <si>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</si>
  <si>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</si>
  <si>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</si>
  <si>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</si>
  <si>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</si>
  <si>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</si>
  <si>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</si>
  <si>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</si>
  <si>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</si>
  <si>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</si>
  <si>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</si>
  <si>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</si>
  <si>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</si>
  <si>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</si>
  <si>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</si>
  <si>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</si>
  <si>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</si>
  <si>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</si>
  <si>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</si>
  <si>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</si>
  <si>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</si>
  <si>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</si>
  <si>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</si>
  <si>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</si>
  <si>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</si>
  <si>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</si>
  <si>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</si>
  <si>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</si>
  <si>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</si>
  <si>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</si>
  <si>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</si>
  <si>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</si>
  <si>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</si>
  <si>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</si>
  <si>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</si>
  <si>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</si>
  <si>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</si>
  <si>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</si>
  <si>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</si>
  <si>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</si>
  <si>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</si>
  <si>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</si>
  <si>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</si>
  <si>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</si>
  <si>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</si>
  <si>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</si>
  <si>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</si>
  <si>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</si>
  <si>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</si>
  <si>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</si>
  <si>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</si>
  <si>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</si>
  <si>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</si>
  <si>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</si>
  <si>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</si>
  <si>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</si>
  <si>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</si>
  <si>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</si>
  <si>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</si>
  <si>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</si>
  <si>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</si>
  <si>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</si>
  <si>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</si>
  <si>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</si>
  <si>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</si>
  <si>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</si>
  <si>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</si>
  <si>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</si>
  <si>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</si>
  <si>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</si>
  <si>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</si>
  <si>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</si>
  <si>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</si>
  <si>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</si>
  <si>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</si>
  <si>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</si>
  <si>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</si>
  <si>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</si>
  <si>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</si>
  <si>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</si>
  <si>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</si>
  <si>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</si>
  <si>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</si>
  <si>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</si>
  <si>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</si>
  <si>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</si>
  <si>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</si>
  <si>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</si>
  <si>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</si>
  <si>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</si>
  <si>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</si>
  <si>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</si>
  <si>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</si>
  <si>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</si>
  <si>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</si>
  <si>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</si>
  <si>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</si>
  <si>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</si>
  <si>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</si>
  <si>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</si>
  <si>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</si>
  <si>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</si>
  <si>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</si>
  <si>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</si>
  <si>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</si>
  <si>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</si>
  <si>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</si>
  <si>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</si>
  <si>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</si>
  <si>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</si>
  <si>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</si>
  <si>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</si>
  <si>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</si>
  <si>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</si>
  <si>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</si>
  <si>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</si>
  <si>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</si>
  <si>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</si>
  <si>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</si>
  <si>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</si>
  <si>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</si>
  <si>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</si>
  <si>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</si>
  <si>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</si>
  <si>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</si>
  <si>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</si>
  <si>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</si>
  <si>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</si>
  <si>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</si>
  <si>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</si>
  <si>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</si>
  <si>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</si>
  <si>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</si>
  <si>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</si>
  <si>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</si>
  <si>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</si>
  <si>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</si>
  <si>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</si>
  <si>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</si>
  <si>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</si>
  <si>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</si>
  <si>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</si>
  <si>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</si>
  <si>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</si>
  <si>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</si>
  <si>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</si>
  <si>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</si>
  <si>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</si>
  <si>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</si>
  <si>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</si>
  <si>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</si>
  <si>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</si>
  <si>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</si>
  <si>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</si>
  <si>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</si>
  <si>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</si>
  <si>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</si>
  <si>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</si>
  <si>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</si>
  <si>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</si>
  <si>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</si>
  <si>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</si>
  <si>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</si>
  <si>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</si>
  <si>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</si>
  <si>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</si>
  <si>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</si>
  <si>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</si>
  <si>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</si>
  <si>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</si>
  <si>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</si>
  <si>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</si>
  <si>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</si>
  <si>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</si>
  <si>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</si>
  <si>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</si>
  <si>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</si>
  <si>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</si>
  <si>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</si>
  <si>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</si>
  <si>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</si>
  <si>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</si>
  <si>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</si>
  <si>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</si>
  <si>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</si>
  <si>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</si>
  <si>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</si>
  <si>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</si>
  <si>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</si>
  <si>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</si>
  <si>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</si>
  <si>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</si>
  <si>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</si>
  <si>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</si>
  <si>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</si>
  <si>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</si>
  <si>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</si>
  <si>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</si>
  <si>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</si>
  <si>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</si>
  <si>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</si>
  <si>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</si>
  <si>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</si>
  <si>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</si>
  <si>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</si>
  <si>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</si>
  <si>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</si>
  <si>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</si>
  <si>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</si>
  <si>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</si>
  <si>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</si>
  <si>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</si>
  <si>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</si>
  <si>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</si>
  <si>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</si>
  <si>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</si>
  <si>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</si>
  <si>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</si>
  <si>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</si>
  <si>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</si>
  <si>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</si>
  <si>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</si>
  <si>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</si>
  <si>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</si>
  <si>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</si>
  <si>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</si>
  <si>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</si>
  <si>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</si>
  <si>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</si>
  <si>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</si>
  <si>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</si>
  <si>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</si>
  <si>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</si>
  <si>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</si>
  <si>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</si>
  <si>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</si>
  <si>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</si>
  <si>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</si>
  <si>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</si>
  <si>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</si>
  <si>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</si>
  <si>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</si>
  <si>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</si>
  <si>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</si>
  <si>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</si>
  <si>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</si>
  <si>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</si>
  <si>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</si>
  <si>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</si>
  <si>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</si>
  <si>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</si>
  <si>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</si>
  <si>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</si>
  <si>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</si>
  <si>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</si>
  <si>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</si>
  <si>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</si>
  <si>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</si>
  <si>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</si>
  <si>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</si>
  <si>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</si>
  <si>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</si>
  <si>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</si>
  <si>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</si>
  <si>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</si>
  <si>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</si>
  <si>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</si>
  <si>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</si>
  <si>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</si>
  <si>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</si>
  <si>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</si>
  <si>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</si>
  <si>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</si>
  <si>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</si>
  <si>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</si>
  <si>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</si>
  <si>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</si>
  <si>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</si>
  <si>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</si>
  <si>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</si>
  <si>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</si>
  <si>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</si>
  <si>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</si>
  <si>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</si>
  <si>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</si>
  <si>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</si>
  <si>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</si>
  <si>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</si>
  <si>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</si>
  <si>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</si>
  <si>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</si>
  <si>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</si>
  <si>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</si>
  <si>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</si>
  <si>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</si>
  <si>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</si>
  <si>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</si>
  <si>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</si>
  <si>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</si>
  <si>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</si>
  <si>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</si>
  <si>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</si>
  <si>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</si>
  <si>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</si>
  <si>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</si>
  <si>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</si>
  <si>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</si>
  <si>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</si>
  <si>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</si>
  <si>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</si>
  <si>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</si>
  <si>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</si>
  <si>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</si>
  <si>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</si>
  <si>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</si>
  <si>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</si>
  <si>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</si>
  <si>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</si>
  <si>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</si>
  <si>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</si>
  <si>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</si>
  <si>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</si>
  <si>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</si>
  <si>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</si>
  <si>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</si>
  <si>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</si>
  <si>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</si>
  <si>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</si>
  <si>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</si>
  <si>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</si>
  <si>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</si>
  <si>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</si>
  <si>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</si>
  <si>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</si>
  <si>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</si>
  <si>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</si>
  <si>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</si>
  <si>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</si>
  <si>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</si>
  <si>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</si>
  <si>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</si>
  <si>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</si>
  <si>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</si>
  <si>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</si>
  <si>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</si>
  <si>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</si>
  <si>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</si>
  <si>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</si>
  <si>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</si>
  <si>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</si>
  <si>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</si>
  <si>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</si>
  <si>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</si>
  <si>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</si>
  <si>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</si>
  <si>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</si>
  <si>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</si>
  <si>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</si>
  <si>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</si>
  <si>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</si>
  <si>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</si>
  <si>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</si>
  <si>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</si>
  <si>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</si>
  <si>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</si>
  <si>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</si>
  <si>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</si>
  <si>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</si>
  <si>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</si>
  <si>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</si>
  <si>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</si>
  <si>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</si>
  <si>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</si>
  <si>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</si>
  <si>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</si>
  <si>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</si>
  <si>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</si>
  <si>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</si>
  <si>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</si>
  <si>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</si>
  <si>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</si>
  <si>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</si>
  <si>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</si>
  <si>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</si>
  <si>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</si>
  <si>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</si>
  <si>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</si>
  <si>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</si>
  <si>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</si>
  <si>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</si>
  <si>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</si>
  <si>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</si>
  <si>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</si>
  <si>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</si>
  <si>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</si>
  <si>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</si>
  <si>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</si>
  <si>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</si>
  <si>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</si>
  <si>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</si>
  <si>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</si>
  <si>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</si>
  <si>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</si>
  <si>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</si>
  <si>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</si>
  <si>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</si>
  <si>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</si>
  <si>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</si>
  <si>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</si>
  <si>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</si>
  <si>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</si>
  <si>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</si>
  <si>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</si>
  <si>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</si>
  <si>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</si>
  <si>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</si>
  <si>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</si>
  <si>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</si>
  <si>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</si>
  <si>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</si>
  <si>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</si>
  <si>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</si>
  <si>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</si>
  <si>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</si>
  <si>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</si>
  <si>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</si>
  <si>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</si>
  <si>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</si>
  <si>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</si>
  <si>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</si>
  <si>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</si>
  <si>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</si>
  <si>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</si>
  <si>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</si>
  <si>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</si>
  <si>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</si>
  <si>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</si>
  <si>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</si>
  <si>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</si>
  <si>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</si>
  <si>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</si>
  <si>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</si>
  <si>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</si>
  <si>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</si>
  <si>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</si>
  <si>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</si>
  <si>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</si>
  <si>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</si>
  <si>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</si>
  <si>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</si>
  <si>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</si>
  <si>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</si>
  <si>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</si>
  <si>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</si>
  <si>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</si>
  <si>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</si>
  <si>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</si>
  <si>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</si>
  <si>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</si>
  <si>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</si>
  <si>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</si>
  <si>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</si>
  <si>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</si>
  <si>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</si>
  <si>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</si>
  <si>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</si>
  <si>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</si>
  <si>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</si>
  <si>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</si>
  <si>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</si>
  <si>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</si>
  <si>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</si>
  <si>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</si>
  <si>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</si>
  <si>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</si>
  <si>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</si>
  <si>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</si>
  <si>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</si>
  <si>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</si>
  <si>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</si>
  <si>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</si>
  <si>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</si>
  <si>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</si>
  <si>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</si>
  <si>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</si>
  <si>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</si>
  <si>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</si>
  <si>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</si>
  <si>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</si>
  <si>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</si>
  <si>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</si>
  <si>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</si>
  <si>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</si>
  <si>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</si>
  <si>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</si>
  <si>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</si>
  <si>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</si>
  <si>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</si>
  <si>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</si>
  <si>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</si>
  <si>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</si>
  <si>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</si>
  <si>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</si>
  <si>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</si>
  <si>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</si>
  <si>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</si>
  <si>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</si>
  <si>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</si>
  <si>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</si>
  <si>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</si>
  <si>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</si>
  <si>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</si>
  <si>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</si>
  <si>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</si>
  <si>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</si>
  <si>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</si>
  <si>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</si>
  <si>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</si>
  <si>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</si>
  <si>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</si>
  <si>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</si>
  <si>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</si>
  <si>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</si>
  <si>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</si>
  <si>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</si>
  <si>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</si>
  <si>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</si>
  <si>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</si>
  <si>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</si>
  <si>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</si>
  <si>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</si>
  <si>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</si>
  <si>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</si>
  <si>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</si>
  <si>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</si>
  <si>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</si>
  <si>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</si>
  <si>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</si>
  <si>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</si>
  <si>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</si>
  <si>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</si>
  <si>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</si>
  <si>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</si>
  <si>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</si>
  <si>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</si>
  <si>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</si>
  <si>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</si>
  <si>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</si>
  <si>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</si>
  <si>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</si>
  <si>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</si>
  <si>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</si>
  <si>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</si>
  <si>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</si>
  <si>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</si>
  <si>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</si>
  <si>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</si>
  <si>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</si>
  <si>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</si>
  <si>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</si>
  <si>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</si>
  <si>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</si>
  <si>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</si>
  <si>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</si>
  <si>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</si>
  <si>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</si>
  <si>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</si>
  <si>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</si>
  <si>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</si>
  <si>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</si>
  <si>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</si>
  <si>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</si>
  <si>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</si>
  <si>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</si>
  <si>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</si>
  <si>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</si>
  <si>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</si>
  <si>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</si>
  <si>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</si>
  <si>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</si>
  <si>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</si>
  <si>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</si>
  <si>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</si>
  <si>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</si>
  <si>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</si>
  <si>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</si>
  <si>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</si>
  <si>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</si>
  <si>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</si>
  <si>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</si>
  <si>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</si>
  <si>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</si>
  <si>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</si>
  <si>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</si>
  <si>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</si>
  <si>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</si>
  <si>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</si>
  <si>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</si>
  <si>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</si>
  <si>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</si>
  <si>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</si>
  <si>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</si>
  <si>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</si>
  <si>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</si>
  <si>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</si>
  <si>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</si>
  <si>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</si>
  <si>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</si>
  <si>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</si>
  <si>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</si>
  <si>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</si>
  <si>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</si>
  <si>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</si>
  <si>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</si>
  <si>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</si>
  <si>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</si>
  <si>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</si>
  <si>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</si>
  <si>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</si>
  <si>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</si>
  <si>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</si>
  <si>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</si>
  <si>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</si>
  <si>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</si>
  <si>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</si>
  <si>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</si>
  <si>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</si>
  <si>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</si>
  <si>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</si>
  <si>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</si>
  <si>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</si>
  <si>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</si>
  <si>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</si>
  <si>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</si>
  <si>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</si>
  <si>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</si>
  <si>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</si>
  <si>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</si>
  <si>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</si>
  <si>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</si>
  <si>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</si>
  <si>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</si>
  <si>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</si>
  <si>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</si>
  <si>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</si>
  <si>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</si>
  <si>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</si>
  <si>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</si>
  <si>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</si>
  <si>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</si>
  <si>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</si>
  <si>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</si>
  <si>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</si>
  <si>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</si>
  <si>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</si>
  <si>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</si>
  <si>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</si>
  <si>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</si>
  <si>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</si>
  <si>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</si>
  <si>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</si>
  <si>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</si>
  <si>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</si>
  <si>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</si>
  <si>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</si>
  <si>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</si>
  <si>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</si>
  <si>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</si>
  <si>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</si>
  <si>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</si>
  <si>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</si>
  <si>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</si>
  <si>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</si>
  <si>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</si>
  <si>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</si>
  <si>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</si>
  <si>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</si>
  <si>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</si>
  <si>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</si>
  <si>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</si>
  <si>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</si>
  <si>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</si>
  <si>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</si>
  <si>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</si>
  <si>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</si>
  <si>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</si>
  <si>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</si>
  <si>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</si>
  <si>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</si>
  <si>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</si>
  <si>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</si>
  <si>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</si>
  <si>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</si>
  <si>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</si>
  <si>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</si>
  <si>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</si>
  <si>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</si>
  <si>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</si>
  <si>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</si>
  <si>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</si>
  <si>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</si>
  <si>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</si>
  <si>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</si>
  <si>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</si>
  <si>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</si>
  <si>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</si>
  <si>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</si>
  <si>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</si>
  <si>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</si>
  <si>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</si>
  <si>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</si>
  <si>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</si>
  <si>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</si>
  <si>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</si>
  <si>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</si>
  <si>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</si>
  <si>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</si>
  <si>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</si>
  <si>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</si>
  <si>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</si>
  <si>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</si>
  <si>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</si>
  <si>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</si>
  <si>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</si>
  <si>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</si>
  <si>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</si>
  <si>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</si>
  <si>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</si>
  <si>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</si>
  <si>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</si>
  <si>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</si>
  <si>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</si>
  <si>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</si>
  <si>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</si>
  <si>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</si>
  <si>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</si>
  <si>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</si>
  <si>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</si>
  <si>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</si>
  <si>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</si>
  <si>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</si>
  <si>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</si>
  <si>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</si>
  <si>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</si>
  <si>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</si>
  <si>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</si>
  <si>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</si>
  <si>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</si>
  <si>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</si>
  <si>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</si>
  <si>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</si>
  <si>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</si>
  <si>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</si>
  <si>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</si>
  <si>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</si>
  <si>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</si>
  <si>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</si>
  <si>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</si>
  <si>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</si>
  <si>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</si>
  <si>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</si>
  <si>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</si>
  <si>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</si>
  <si>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</si>
  <si>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</si>
  <si>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</si>
  <si>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</si>
  <si>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</si>
  <si>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</si>
  <si>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</si>
  <si>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</si>
  <si>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</si>
  <si>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</si>
  <si>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</si>
  <si>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</si>
  <si>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</si>
  <si>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</si>
  <si>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</si>
  <si>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</si>
  <si>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</si>
  <si>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</si>
  <si>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</si>
  <si>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</si>
  <si>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</si>
  <si>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</si>
  <si>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</si>
  <si>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</si>
  <si>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</si>
  <si>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</si>
  <si>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</si>
  <si>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</si>
  <si>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</si>
  <si>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</si>
  <si>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</si>
  <si>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</si>
  <si>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</si>
  <si>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</si>
  <si>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</si>
  <si>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</si>
  <si>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</si>
  <si>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</si>
  <si>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</si>
  <si>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</si>
  <si>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</si>
  <si>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</si>
  <si>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</si>
  <si>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</si>
  <si>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</si>
  <si>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</si>
  <si>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</si>
  <si>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</si>
  <si>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</si>
  <si>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</si>
  <si>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</si>
  <si>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</si>
  <si>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</si>
  <si>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</si>
  <si>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</si>
  <si>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</si>
  <si>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</si>
  <si>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</si>
  <si>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</si>
  <si>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</si>
  <si>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</si>
  <si>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</si>
  <si>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</si>
  <si>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</si>
  <si>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</si>
  <si>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</si>
  <si>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</si>
  <si>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</si>
  <si>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</si>
  <si>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</si>
  <si>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</si>
  <si>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</si>
  <si>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</si>
  <si>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</si>
  <si>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</si>
  <si>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</si>
  <si>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</si>
  <si>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</si>
  <si>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</si>
  <si>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</si>
  <si>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</si>
  <si>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</si>
  <si>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</si>
  <si>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</si>
  <si>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</si>
  <si>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</si>
  <si>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</si>
  <si>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</si>
  <si>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</si>
  <si>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</si>
  <si>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</si>
  <si>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</si>
  <si>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</si>
  <si>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</si>
  <si>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</si>
  <si>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</si>
  <si>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</si>
  <si>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</si>
  <si>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</si>
  <si>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</si>
  <si>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</si>
  <si>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</si>
  <si>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</si>
  <si>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</si>
  <si>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</si>
  <si>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</si>
  <si>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</si>
  <si>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</si>
  <si>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</si>
  <si>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</si>
  <si>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</si>
  <si>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</si>
  <si>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</si>
  <si>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</si>
  <si>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</si>
  <si>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</si>
  <si>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</si>
  <si>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</si>
  <si>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</si>
  <si>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</si>
  <si>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</si>
  <si>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</si>
  <si>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</si>
  <si>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</si>
  <si>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</si>
  <si>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</si>
  <si>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</si>
  <si>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</si>
  <si>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</si>
  <si>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</si>
  <si>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</si>
  <si>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</si>
  <si>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</si>
  <si>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</si>
  <si>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</si>
  <si>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</si>
  <si>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</si>
  <si>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</si>
  <si>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</si>
  <si>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</si>
  <si>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</si>
  <si>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</si>
  <si>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</si>
  <si>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</si>
  <si>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</si>
  <si>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</si>
  <si>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</si>
  <si>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</si>
  <si>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</si>
  <si>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</si>
  <si>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</si>
  <si>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</si>
  <si>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</si>
  <si>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</si>
  <si>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</si>
  <si>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</si>
  <si>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</si>
  <si>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</si>
  <si>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</si>
  <si>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</si>
  <si>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</si>
  <si>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</si>
  <si>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</si>
  <si>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</si>
  <si>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</si>
  <si>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</si>
  <si>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</si>
  <si>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</si>
  <si>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</si>
  <si>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</si>
  <si>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</si>
  <si>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</si>
  <si>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</si>
  <si>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</si>
  <si>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</si>
  <si>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</si>
  <si>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</si>
  <si>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</si>
  <si>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</si>
  <si>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</si>
  <si>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</si>
  <si>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</si>
  <si>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</si>
  <si>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</si>
  <si>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</si>
  <si>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</si>
  <si>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</si>
  <si>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</si>
  <si>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</si>
  <si>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</si>
  <si>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</si>
  <si>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</si>
  <si>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</si>
  <si>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</si>
  <si>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</si>
  <si>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</si>
  <si>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</si>
  <si>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</si>
  <si>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</si>
  <si>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</si>
  <si>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</si>
  <si>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</si>
  <si>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</si>
  <si>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</si>
  <si>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</si>
  <si>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</si>
  <si>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</si>
  <si>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</si>
  <si>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</si>
  <si>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</si>
  <si>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</si>
  <si>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</si>
  <si>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</si>
  <si>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</si>
  <si>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</si>
  <si>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</si>
  <si>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</si>
  <si>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</si>
  <si>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</si>
  <si>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</si>
  <si>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</si>
  <si>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</si>
  <si>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</si>
  <si>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</si>
  <si>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</si>
  <si>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</si>
  <si>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</si>
  <si>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</si>
  <si>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</si>
  <si>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</si>
  <si>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</si>
  <si>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</si>
  <si>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</si>
  <si>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</si>
  <si>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</si>
  <si>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</si>
  <si>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</si>
  <si>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</si>
  <si>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</si>
  <si>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</si>
  <si>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</si>
  <si>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</si>
  <si>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</si>
  <si>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</si>
  <si>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</si>
  <si>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</si>
  <si>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</si>
  <si>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</si>
  <si>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</si>
  <si>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</si>
  <si>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</si>
  <si>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</si>
  <si>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</si>
  <si>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</si>
  <si>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</si>
  <si>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</si>
  <si>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</si>
  <si>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</si>
  <si>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</si>
  <si>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</si>
  <si>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</si>
  <si>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</si>
  <si>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</si>
  <si>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</si>
  <si>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</si>
  <si>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</si>
  <si>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</si>
  <si>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</si>
  <si>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</si>
  <si>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</si>
  <si>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</si>
  <si>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</si>
  <si>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</si>
  <si>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</si>
  <si>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</si>
  <si>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</si>
  <si>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</si>
  <si>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</si>
  <si>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</si>
  <si>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</si>
  <si>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</si>
  <si>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</si>
  <si>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</si>
  <si>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</si>
  <si>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</si>
  <si>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</si>
  <si>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</si>
  <si>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</si>
  <si>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</si>
  <si>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</si>
  <si>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</si>
  <si>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</si>
  <si>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</si>
  <si>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</si>
  <si>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</si>
  <si>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</si>
  <si>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</si>
  <si>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</si>
  <si>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</si>
  <si>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</si>
  <si>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</si>
  <si>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</si>
  <si>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</si>
  <si>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</si>
  <si>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</si>
  <si>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</si>
  <si>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</si>
  <si>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</si>
  <si>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</si>
  <si>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</si>
  <si>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</si>
  <si>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</si>
  <si>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</si>
  <si>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</si>
  <si>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</si>
  <si>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</si>
  <si>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</si>
  <si>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</si>
  <si>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</si>
  <si>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</si>
  <si>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</si>
  <si>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</si>
  <si>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</si>
  <si>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</si>
  <si>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</si>
  <si>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</si>
  <si>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</si>
  <si>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</si>
  <si>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</si>
  <si>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</si>
  <si>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</si>
  <si>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</si>
  <si>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</si>
  <si>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</si>
  <si>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</si>
  <si>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</si>
  <si>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</si>
  <si>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</si>
  <si>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</si>
  <si>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</si>
  <si>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</si>
  <si>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</si>
  <si>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</si>
  <si>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</si>
  <si>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</si>
  <si>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</si>
  <si>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</si>
  <si>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</si>
  <si>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</si>
  <si>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</si>
  <si>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</si>
  <si>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</si>
  <si>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</si>
  <si>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</si>
  <si>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</si>
  <si>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</si>
  <si>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</si>
  <si>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</si>
  <si>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</si>
  <si>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</si>
  <si>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</si>
  <si>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</si>
  <si>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</si>
  <si>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</si>
  <si>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</si>
  <si>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</si>
  <si>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</si>
  <si>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</si>
  <si>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</si>
  <si>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</si>
  <si>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</si>
  <si>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</si>
  <si>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</si>
  <si>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</si>
  <si>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</si>
  <si>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</si>
  <si>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</si>
  <si>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</si>
  <si>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</si>
  <si>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</si>
  <si>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</si>
  <si>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</si>
  <si>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</si>
  <si>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</si>
  <si>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</si>
  <si>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</si>
  <si>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</si>
  <si>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</si>
  <si>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</si>
  <si>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</si>
  <si>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</si>
  <si>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</si>
  <si>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</si>
  <si>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</si>
  <si>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</si>
  <si>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</si>
  <si>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</si>
  <si>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</si>
  <si>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</si>
  <si>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</si>
  <si>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</si>
  <si>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</si>
  <si>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</si>
  <si>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</si>
  <si>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</si>
  <si>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</si>
  <si>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</si>
  <si>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</si>
  <si>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</si>
  <si>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</si>
  <si>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</si>
  <si>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</si>
  <si>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</si>
  <si>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</si>
  <si>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</si>
  <si>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</si>
  <si>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</si>
  <si>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</si>
  <si>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</si>
  <si>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</si>
  <si>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</si>
  <si>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</si>
  <si>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</si>
  <si>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</si>
  <si>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</si>
  <si>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</si>
  <si>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</si>
  <si>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</si>
  <si>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</si>
  <si>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</si>
  <si>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</si>
  <si>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</si>
  <si>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</si>
  <si>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</si>
  <si>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</si>
  <si>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</si>
  <si>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</si>
  <si>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</si>
  <si>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</si>
  <si>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</si>
  <si>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</si>
  <si>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</si>
  <si>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</si>
  <si>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</si>
  <si>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</si>
  <si>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</si>
  <si>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</si>
  <si>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</si>
  <si>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</si>
  <si>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</si>
  <si>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</si>
  <si>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</si>
  <si>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</si>
  <si>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</si>
  <si>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</si>
  <si>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</si>
  <si>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</si>
  <si>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</si>
  <si>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</si>
  <si>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</si>
  <si>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</si>
  <si>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</si>
  <si>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</si>
  <si>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</si>
  <si>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</si>
  <si>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</si>
  <si>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</si>
  <si>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</si>
  <si>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</si>
  <si>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</si>
  <si>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</si>
  <si>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</si>
  <si>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</si>
  <si>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</si>
  <si>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</si>
  <si>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</si>
  <si>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</si>
  <si>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</si>
  <si>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</si>
  <si>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</si>
  <si>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</si>
  <si>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</si>
  <si>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</si>
  <si>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</si>
  <si>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</si>
  <si>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</si>
  <si>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</si>
  <si>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</si>
  <si>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</si>
  <si>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</si>
  <si>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</si>
  <si>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</si>
  <si>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</si>
  <si>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</si>
  <si>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</si>
  <si>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</si>
  <si>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</si>
  <si>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</si>
  <si>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</si>
  <si>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</si>
  <si>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</si>
  <si>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</si>
  <si>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</si>
  <si>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</si>
  <si>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</si>
  <si>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</si>
  <si>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</si>
  <si>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</si>
  <si>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</si>
  <si>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</si>
  <si>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</si>
  <si>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</si>
  <si>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</si>
  <si>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</si>
  <si>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</si>
  <si>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</si>
  <si>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</si>
  <si>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</si>
  <si>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</si>
  <si>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</si>
  <si>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</si>
  <si>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</si>
  <si>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</si>
  <si>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</si>
  <si>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</si>
  <si>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</si>
  <si>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</si>
  <si>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</si>
  <si>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</si>
  <si>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</si>
  <si>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</si>
  <si>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</si>
  <si>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</si>
  <si>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</si>
  <si>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</si>
  <si>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</si>
  <si>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</si>
  <si>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</si>
  <si>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</si>
  <si>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</si>
  <si>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</si>
  <si>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</si>
  <si>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</si>
  <si>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</si>
  <si>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</si>
  <si>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</si>
  <si>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</si>
  <si>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</si>
  <si>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</si>
  <si>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</si>
  <si>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</si>
  <si>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</si>
  <si>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</si>
  <si>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</si>
  <si>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</si>
  <si>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</si>
  <si>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</si>
  <si>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</si>
  <si>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</si>
  <si>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</si>
  <si>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</si>
  <si>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</si>
  <si>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</si>
  <si>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</si>
  <si>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</si>
  <si>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</si>
  <si>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</si>
  <si>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</si>
  <si>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</si>
  <si>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</si>
  <si>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</si>
  <si>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</si>
  <si>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</si>
  <si>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</si>
  <si>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</si>
  <si>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</si>
  <si>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</si>
  <si>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</si>
  <si>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</si>
  <si>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</si>
  <si>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</si>
  <si>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</si>
  <si>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</si>
  <si>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</si>
  <si>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</si>
  <si>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</si>
  <si>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</si>
  <si>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</si>
  <si>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</si>
  <si>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</si>
  <si>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</si>
  <si>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</si>
  <si>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</si>
  <si>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</si>
  <si>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</si>
  <si>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</si>
  <si>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</si>
  <si>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</si>
  <si>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</si>
  <si>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</si>
  <si>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</si>
  <si>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</si>
  <si>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</si>
  <si>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</si>
  <si>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</si>
  <si>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</si>
  <si>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</si>
  <si>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</si>
  <si>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</si>
  <si>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</si>
  <si>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</si>
  <si>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</si>
  <si>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</si>
  <si>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</si>
  <si>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</si>
  <si>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</si>
  <si>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</si>
  <si>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</si>
  <si>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</si>
  <si>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</si>
  <si>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</si>
  <si>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</si>
  <si>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</si>
  <si>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</si>
  <si>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</si>
  <si>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</si>
  <si>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</si>
  <si>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</si>
  <si>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</si>
  <si>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</si>
  <si>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</si>
  <si>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</si>
  <si>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</si>
  <si>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</si>
  <si>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</si>
  <si>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</si>
  <si>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</si>
  <si>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</si>
  <si>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ROENFELDT &amp; LOCKAS, P.C.</t>
  </si>
  <si>
    <t>DUANE LOCKAS, C.P.A.</t>
  </si>
  <si>
    <t>1100 COLUMBUS STREET</t>
  </si>
  <si>
    <t>OTTAWA</t>
  </si>
  <si>
    <t>IL</t>
  </si>
  <si>
    <t>(815) 433-0464</t>
  </si>
  <si>
    <t>(815) 433-6464</t>
  </si>
  <si>
    <t>060-003995</t>
  </si>
  <si>
    <t>roenlock@sbcglobal.net</t>
  </si>
  <si>
    <t>BUREAU</t>
  </si>
  <si>
    <t>SPRING VALLEY</t>
  </si>
  <si>
    <t>Page 10, Line 72, Education Fund - Student Milk</t>
  </si>
  <si>
    <t>Page 11, Line 107, Education Fund - Student Locks, Band &amp; Recorder Fees, &amp; Miscellaneous Revenue</t>
  </si>
  <si>
    <t>Page 11, Line 107, Operations &amp; Maintenance Fund - Erate Reimbursement &amp; Miscellaneous Revenue</t>
  </si>
  <si>
    <t>Page 11, Line 107, Tort Fund - Miscellanous Revenue</t>
  </si>
  <si>
    <t>Page 12, Line 153, Transportation Fund - Vocational Education Reimbursement</t>
  </si>
  <si>
    <t>Page 12, Line 171, Operations and Maintenance Fund - DECO Energy Incentive</t>
  </si>
  <si>
    <t>Page 18, Line 165, Service Charge on Bonds</t>
  </si>
  <si>
    <t>X</t>
  </si>
  <si>
    <t>Capital Lease</t>
  </si>
  <si>
    <t>General Obligation Funding Bonds</t>
  </si>
  <si>
    <t>Roenfeldt &amp; Lockas, P.C.</t>
  </si>
  <si>
    <t>999 N. STRONG AVENUE</t>
  </si>
  <si>
    <t>x</t>
  </si>
  <si>
    <t>BMP Special Education Coop</t>
  </si>
  <si>
    <t>Hall Township H.S.- Shared Bus Service</t>
  </si>
  <si>
    <t>Food Coop-LaSalle County ROE</t>
  </si>
  <si>
    <t>Spring Valley CCSD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</si>
</sst>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2114</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2114</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28006099004</v>
      </c>
      <c r="B13" s="2177"/>
      <c r="C13" s="2177"/>
      <c r="D13" s="2177"/>
      <c r="E13" s="2177"/>
      <c r="F13" s="2177"/>
      <c r="G13" s="2177"/>
      <c r="H13" s="2178"/>
      <c r="I13" s="184"/>
      <c r="J13" s="183"/>
      <c r="K13" s="181"/>
      <c r="L13" s="183"/>
      <c r="M13" s="183"/>
      <c r="N13" s="183"/>
      <c r="O13" s="183"/>
      <c r="P13" s="183"/>
      <c r="Q13" s="183"/>
      <c r="R13" s="183"/>
      <c r="S13" s="183"/>
      <c r="T13" s="2181" t="s">
        <v>2096</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2105</v>
      </c>
      <c r="B15" s="2179"/>
      <c r="C15" s="2179"/>
      <c r="D15" s="2179"/>
      <c r="E15" s="2179"/>
      <c r="F15" s="2179"/>
      <c r="G15" s="2179"/>
      <c r="H15" s="2180"/>
      <c r="T15" s="2111" t="s">
        <v>2097</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2123</v>
      </c>
      <c r="B17" s="2137"/>
      <c r="C17" s="2137"/>
      <c r="D17" s="2137"/>
      <c r="E17" s="2137"/>
      <c r="F17" s="2137"/>
      <c r="G17" s="2137"/>
      <c r="H17" s="2162"/>
      <c r="T17" s="2190" t="s">
        <v>2098</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2118</v>
      </c>
      <c r="B19" s="2128"/>
      <c r="C19" s="2128"/>
      <c r="D19" s="2128"/>
      <c r="E19" s="2128"/>
      <c r="F19" s="2128"/>
      <c r="G19" s="2128"/>
      <c r="H19" s="2110"/>
      <c r="I19" s="183"/>
      <c r="J19" s="377"/>
      <c r="K19" s="194"/>
      <c r="L19" s="192"/>
      <c r="M19" s="651" t="s">
        <v>355</v>
      </c>
      <c r="P19" s="180"/>
      <c r="Q19" s="180"/>
      <c r="R19" s="180"/>
      <c r="S19" s="184"/>
      <c r="T19" s="2130" t="s">
        <v>2099</v>
      </c>
      <c r="U19" s="2109"/>
      <c r="V19" s="2109"/>
      <c r="W19" s="2110"/>
      <c r="X19" s="2127" t="s">
        <v>2100</v>
      </c>
      <c r="Y19" s="2189"/>
      <c r="Z19" s="2187">
        <v>61350</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2106</v>
      </c>
      <c r="B21" s="2109"/>
      <c r="C21" s="2109"/>
      <c r="D21" s="2109"/>
      <c r="E21" s="2109"/>
      <c r="F21" s="2109"/>
      <c r="G21" s="2109"/>
      <c r="H21" s="2110"/>
      <c r="I21" s="2156" t="s">
        <v>767</v>
      </c>
      <c r="J21" s="2151"/>
      <c r="K21" s="2151"/>
      <c r="L21" s="2151"/>
      <c r="M21" s="2151"/>
      <c r="N21" s="2151"/>
      <c r="O21" s="2151"/>
      <c r="P21" s="2151"/>
      <c r="Q21" s="2151"/>
      <c r="R21" s="2151"/>
      <c r="S21" s="2157"/>
      <c r="T21" s="2136" t="s">
        <v>2101</v>
      </c>
      <c r="U21" s="2196"/>
      <c r="V21" s="2196"/>
      <c r="W21" s="2196"/>
      <c r="X21" s="2201" t="s">
        <v>2102</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5" t="s">
        <v>1574</v>
      </c>
      <c r="Z22" s="199"/>
      <c r="AA22" s="200"/>
    </row>
    <row r="23" spans="1:27" ht="13.5" customHeight="1" x14ac:dyDescent="0.2">
      <c r="A23" s="2153"/>
      <c r="B23" s="2154"/>
      <c r="C23" s="2154"/>
      <c r="D23" s="2154"/>
      <c r="E23" s="2154"/>
      <c r="F23" s="2154"/>
      <c r="G23" s="2154"/>
      <c r="H23" s="2155"/>
      <c r="T23" s="2136" t="s">
        <v>2103</v>
      </c>
      <c r="U23" s="2196"/>
      <c r="V23" s="2196"/>
      <c r="W23" s="2196"/>
      <c r="X23" s="2198">
        <v>42736</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61362</v>
      </c>
      <c r="B25" s="2109"/>
      <c r="C25" s="2109"/>
      <c r="D25" s="2109"/>
      <c r="E25" s="2109"/>
      <c r="F25" s="2109"/>
      <c r="G25" s="2109"/>
      <c r="H25" s="2110"/>
      <c r="I25" s="652"/>
      <c r="J25" s="203"/>
      <c r="K25" s="203"/>
      <c r="L25" s="203"/>
      <c r="M25" s="203"/>
      <c r="N25" s="203"/>
      <c r="O25" s="203"/>
      <c r="P25" s="203"/>
      <c r="Q25" s="203"/>
      <c r="R25" s="203"/>
      <c r="S25" s="204"/>
      <c r="T25" s="2193" t="s">
        <v>2104</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2114</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2114</v>
      </c>
      <c r="C30" s="665" t="s">
        <v>1360</v>
      </c>
      <c r="D30" s="181"/>
      <c r="E30" s="181"/>
      <c r="F30" s="1269"/>
      <c r="G30" s="653"/>
      <c r="H30" s="653"/>
      <c r="I30" s="274"/>
      <c r="J30" s="390"/>
      <c r="K30" s="181" t="s">
        <v>656</v>
      </c>
      <c r="L30" s="390" t="s">
        <v>2114</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c r="B42" s="2109"/>
      <c r="C42" s="2110"/>
      <c r="D42" s="2127"/>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13" sqref="A13: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6" colorId="8" zoomScale="110" zoomScaleNormal="110" workbookViewId="0">
      <selection activeCell="A13" sqref="A13:H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2107" t="s">
        <v>2114</v>
      </c>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2117</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3: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84989153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1.1599999999999999E-2</v>
      </c>
      <c r="E10" s="99" t="s">
        <v>1164</v>
      </c>
      <c r="F10" s="468">
        <v>3.7499999999999999E-3</v>
      </c>
      <c r="G10" s="99" t="s">
        <v>1164</v>
      </c>
      <c r="H10" s="468">
        <v>1.1999999999999999E-3</v>
      </c>
      <c r="I10" s="99" t="s">
        <v>1165</v>
      </c>
      <c r="J10" s="469">
        <f>ROUND(D10+F10+H10,5)</f>
        <v>1.6549999999999999E-2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5586372</v>
      </c>
      <c r="E16" s="99"/>
      <c r="F16" s="81">
        <f>SUM('Acct Summary 7-8'!C17,'Acct Summary 7-8'!D17,'Acct Summary 7-8'!F17)</f>
        <v>5767156</v>
      </c>
      <c r="G16" s="99"/>
      <c r="H16" s="81">
        <f>SUM(D16-F16)</f>
        <v>-180784</v>
      </c>
      <c r="I16" s="92"/>
      <c r="J16" s="81">
        <f>SUM('Acct Summary 7-8'!C81,'Acct Summary 7-8'!D81,'Acct Summary 7-8'!F81,'Acct Summary 7-8'!I81)</f>
        <v>3469447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2114</v>
      </c>
      <c r="C31" s="403" t="s">
        <v>670</v>
      </c>
      <c r="D31" s="62" t="s">
        <v>1239</v>
      </c>
      <c r="E31" s="92"/>
      <c r="F31" s="92"/>
      <c r="G31" s="100"/>
      <c r="H31" s="252">
        <f>IF(B31="X",(J7*0.069),IF(B32="X",(J7*0.138),"Enter x in a.or b."))</f>
        <v>5864251.557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4318428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Spring Valley CCSD 99</v>
      </c>
      <c r="E7" s="135"/>
      <c r="G7" s="136"/>
      <c r="H7" s="137"/>
      <c r="I7" s="137"/>
      <c r="J7" s="137"/>
      <c r="K7" s="137"/>
      <c r="L7"/>
      <c r="M7"/>
      <c r="N7"/>
      <c r="O7"/>
      <c r="P7"/>
    </row>
    <row r="8" spans="1:18" ht="12.75" x14ac:dyDescent="0.2">
      <c r="A8"/>
      <c r="B8"/>
      <c r="C8" s="133" t="s">
        <v>1316</v>
      </c>
      <c r="D8" s="138">
        <f>COVER!A13</f>
        <v>28006099004</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3468628</v>
      </c>
      <c r="I12" s="1151"/>
      <c r="J12" s="1151"/>
      <c r="K12" s="1152">
        <f>TRUNC((H12/H13*100000),5)/100000</f>
        <v>0.62090888319999993</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5586372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5767156</v>
      </c>
      <c r="I17" s="1151"/>
      <c r="J17" s="1157"/>
      <c r="K17" s="1152">
        <f>TRUNC((H17/H18*100000),5)/100000</f>
        <v>1.0323616114</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5586372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16.096506300000001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3489070</v>
      </c>
      <c r="I24" s="676"/>
      <c r="J24" s="676"/>
      <c r="K24" s="1161">
        <f>TRUNC(((H24/H25*100000)/100000),2)</f>
        <v>217.79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16019.877780000001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1195584.90983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4318428</v>
      </c>
      <c r="I32" s="1159"/>
      <c r="J32" s="1159"/>
      <c r="K32" s="1161">
        <f>TRUNC(100-((((H32/H33*100))*100)/100),2)</f>
        <v>26.36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5864251.557</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110" zoomScaleNormal="110" workbookViewId="0">
      <selection activeCell="A13" sqref="A13: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5000+1308240</f>
        <v>1313240</v>
      </c>
      <c r="D4" s="408">
        <v>476768</v>
      </c>
      <c r="E4" s="408">
        <v>22883</v>
      </c>
      <c r="F4" s="408"/>
      <c r="G4" s="408"/>
      <c r="H4" s="408"/>
      <c r="I4" s="408">
        <v>2379</v>
      </c>
      <c r="J4" s="432">
        <v>88320</v>
      </c>
      <c r="K4" s="408">
        <v>139439</v>
      </c>
      <c r="L4" s="408">
        <v>15948</v>
      </c>
      <c r="M4" s="429"/>
      <c r="N4" s="478"/>
    </row>
    <row r="5" spans="1:14" x14ac:dyDescent="0.2">
      <c r="A5" s="473" t="s">
        <v>1151</v>
      </c>
      <c r="B5" s="39">
        <v>120</v>
      </c>
      <c r="C5" s="679">
        <f>1021184+8610</f>
        <v>1029794</v>
      </c>
      <c r="D5" s="408"/>
      <c r="E5" s="408"/>
      <c r="F5" s="408"/>
      <c r="G5" s="408"/>
      <c r="H5" s="408"/>
      <c r="I5" s="408">
        <f>465709+201180</f>
        <v>666889</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2343034</v>
      </c>
      <c r="D13" s="681">
        <f t="shared" ref="D13:L13" si="0">SUM(D4:D12)</f>
        <v>476768</v>
      </c>
      <c r="E13" s="681">
        <f t="shared" si="0"/>
        <v>22883</v>
      </c>
      <c r="F13" s="681">
        <f t="shared" si="0"/>
        <v>0</v>
      </c>
      <c r="G13" s="681">
        <f t="shared" si="0"/>
        <v>0</v>
      </c>
      <c r="H13" s="681">
        <f t="shared" si="0"/>
        <v>0</v>
      </c>
      <c r="I13" s="681">
        <f t="shared" si="0"/>
        <v>669268</v>
      </c>
      <c r="J13" s="681">
        <f t="shared" si="0"/>
        <v>88320</v>
      </c>
      <c r="K13" s="681">
        <f t="shared" si="0"/>
        <v>139439</v>
      </c>
      <c r="L13" s="681">
        <f t="shared" si="0"/>
        <v>15948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197845</v>
      </c>
      <c r="N16" s="711"/>
    </row>
    <row r="17" spans="1:14" s="696" customFormat="1" ht="12.75" customHeight="1" x14ac:dyDescent="0.2">
      <c r="A17" s="710" t="s">
        <v>1693</v>
      </c>
      <c r="B17" s="538">
        <v>230</v>
      </c>
      <c r="C17" s="503"/>
      <c r="D17" s="503"/>
      <c r="E17" s="503"/>
      <c r="F17" s="503"/>
      <c r="G17" s="503"/>
      <c r="H17" s="503"/>
      <c r="I17" s="503"/>
      <c r="J17" s="503"/>
      <c r="K17" s="503"/>
      <c r="L17" s="503"/>
      <c r="M17" s="432">
        <v>17613808</v>
      </c>
      <c r="N17" s="711"/>
    </row>
    <row r="18" spans="1:14" s="696" customFormat="1" ht="12.75" customHeight="1" x14ac:dyDescent="0.2">
      <c r="A18" s="710" t="s">
        <v>1694</v>
      </c>
      <c r="B18" s="538">
        <v>240</v>
      </c>
      <c r="C18" s="503"/>
      <c r="D18" s="503"/>
      <c r="E18" s="503"/>
      <c r="F18" s="503"/>
      <c r="G18" s="503"/>
      <c r="H18" s="503"/>
      <c r="I18" s="503"/>
      <c r="J18" s="503"/>
      <c r="K18" s="503"/>
      <c r="L18" s="503"/>
      <c r="M18" s="432">
        <v>27915</v>
      </c>
      <c r="N18" s="711"/>
    </row>
    <row r="19" spans="1:14" s="696" customFormat="1" ht="12.75" customHeight="1" x14ac:dyDescent="0.2">
      <c r="A19" s="710" t="s">
        <v>1695</v>
      </c>
      <c r="B19" s="538">
        <v>250</v>
      </c>
      <c r="C19" s="503"/>
      <c r="D19" s="503"/>
      <c r="E19" s="503"/>
      <c r="F19" s="503"/>
      <c r="G19" s="503"/>
      <c r="H19" s="503"/>
      <c r="I19" s="503"/>
      <c r="J19" s="503"/>
      <c r="K19" s="503"/>
      <c r="L19" s="503"/>
      <c r="M19" s="432">
        <v>478450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22883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4295545</v>
      </c>
    </row>
    <row r="23" spans="1:14" ht="13.5" customHeight="1" thickBot="1" x14ac:dyDescent="0.25">
      <c r="A23" s="460" t="s">
        <v>729</v>
      </c>
      <c r="B23" s="716"/>
      <c r="C23" s="429"/>
      <c r="D23" s="429"/>
      <c r="E23" s="429"/>
      <c r="F23" s="429"/>
      <c r="G23" s="429"/>
      <c r="H23" s="429"/>
      <c r="I23" s="429"/>
      <c r="J23" s="429"/>
      <c r="K23" s="429"/>
      <c r="L23" s="429"/>
      <c r="M23" s="685">
        <f>SUM(M15:M22)</f>
        <v>18318018</v>
      </c>
      <c r="N23" s="685">
        <f>SUM(N21:N22)</f>
        <v>4318428</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v>11013</v>
      </c>
      <c r="G27" s="432">
        <v>819</v>
      </c>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8610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15948</v>
      </c>
      <c r="M33" s="429"/>
      <c r="N33" s="478"/>
    </row>
    <row r="34" spans="1:14" ht="13.5" customHeight="1" thickBot="1" x14ac:dyDescent="0.25">
      <c r="A34" s="1066" t="s">
        <v>740</v>
      </c>
      <c r="B34" s="717"/>
      <c r="C34" s="1089">
        <f>SUM(C25:C33)</f>
        <v>8610</v>
      </c>
      <c r="D34" s="1089">
        <f t="shared" ref="D34:K34" si="1">SUM(D25:D33)</f>
        <v>0</v>
      </c>
      <c r="E34" s="1089">
        <f t="shared" si="1"/>
        <v>0</v>
      </c>
      <c r="F34" s="1089">
        <f t="shared" si="1"/>
        <v>11013</v>
      </c>
      <c r="G34" s="1089">
        <f t="shared" si="1"/>
        <v>819</v>
      </c>
      <c r="H34" s="1089">
        <f t="shared" si="1"/>
        <v>0</v>
      </c>
      <c r="I34" s="1089">
        <f t="shared" si="1"/>
        <v>0</v>
      </c>
      <c r="J34" s="1089">
        <f t="shared" si="1"/>
        <v>0</v>
      </c>
      <c r="K34" s="1089">
        <f t="shared" si="1"/>
        <v>0</v>
      </c>
      <c r="L34" s="1049">
        <f>SUM(L33)</f>
        <v>15948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4318428</v>
      </c>
    </row>
    <row r="37" spans="1:14" ht="13.5" thickBot="1" x14ac:dyDescent="0.25">
      <c r="A37" s="460" t="s">
        <v>739</v>
      </c>
      <c r="B37" s="716"/>
      <c r="C37" s="503"/>
      <c r="D37" s="503"/>
      <c r="E37" s="503"/>
      <c r="F37" s="503"/>
      <c r="G37" s="503"/>
      <c r="H37" s="503"/>
      <c r="I37" s="503"/>
      <c r="J37" s="503"/>
      <c r="K37" s="503"/>
      <c r="L37" s="510"/>
      <c r="M37" s="429"/>
      <c r="N37" s="685">
        <f>SUM(N36:N36)</f>
        <v>4318428</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2334424</v>
      </c>
      <c r="D39" s="719">
        <v>476768</v>
      </c>
      <c r="E39" s="719">
        <v>22883</v>
      </c>
      <c r="F39" s="719">
        <v>-11013</v>
      </c>
      <c r="G39" s="719">
        <v>-819</v>
      </c>
      <c r="H39" s="719"/>
      <c r="I39" s="719">
        <v>669268</v>
      </c>
      <c r="J39" s="718">
        <v>88320</v>
      </c>
      <c r="K39" s="719">
        <v>139439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18318018</v>
      </c>
      <c r="N40" s="686"/>
    </row>
    <row r="41" spans="1:14" ht="13.5" customHeight="1" thickBot="1" x14ac:dyDescent="0.25">
      <c r="A41" s="460" t="s">
        <v>741</v>
      </c>
      <c r="B41" s="451"/>
      <c r="C41" s="481">
        <f>(SUM(C34,C37,C38,C39))</f>
        <v>2343034</v>
      </c>
      <c r="D41" s="481">
        <f t="shared" ref="D41:L41" si="2">SUM(D34,D37,D38:D39)</f>
        <v>476768</v>
      </c>
      <c r="E41" s="481">
        <f t="shared" si="2"/>
        <v>22883</v>
      </c>
      <c r="F41" s="481">
        <f t="shared" si="2"/>
        <v>0</v>
      </c>
      <c r="G41" s="481">
        <f t="shared" si="2"/>
        <v>0</v>
      </c>
      <c r="H41" s="481">
        <f t="shared" si="2"/>
        <v>0</v>
      </c>
      <c r="I41" s="481">
        <f t="shared" si="2"/>
        <v>669268</v>
      </c>
      <c r="J41" s="481">
        <f t="shared" si="2"/>
        <v>88320</v>
      </c>
      <c r="K41" s="481">
        <f t="shared" si="2"/>
        <v>139439</v>
      </c>
      <c r="L41" s="481">
        <f t="shared" si="2"/>
        <v>15948</v>
      </c>
      <c r="M41" s="481">
        <f>SUM(M40)</f>
        <v>18318018</v>
      </c>
      <c r="N41" s="481">
        <f>SUM(N37)</f>
        <v>4318428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22" colorId="8" zoomScale="110" zoomScaleNormal="110" zoomScaleSheetLayoutView="100" workbookViewId="0">
      <selection activeCell="A13" sqref="A13: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970678</v>
      </c>
      <c r="D4" s="687">
        <f>'Revenues 9-14'!D109</f>
        <v>344036</v>
      </c>
      <c r="E4" s="687">
        <f>'Revenues 9-14'!E109</f>
        <v>418688</v>
      </c>
      <c r="F4" s="687">
        <f>'Revenues 9-14'!F109</f>
        <v>91666</v>
      </c>
      <c r="G4" s="687">
        <f>'Revenues 9-14'!G109</f>
        <v>171800</v>
      </c>
      <c r="H4" s="687">
        <f>'Revenues 9-14'!H109</f>
        <v>0</v>
      </c>
      <c r="I4" s="687">
        <f>'Revenues 9-14'!I109</f>
        <v>34904</v>
      </c>
      <c r="J4" s="687">
        <f>'Revenues 9-14'!J109</f>
        <v>263748</v>
      </c>
      <c r="K4" s="687">
        <f>'Revenues 9-14'!K109</f>
        <v>32641</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3285270</v>
      </c>
      <c r="D6" s="688">
        <f>'Revenues 9-14'!D173</f>
        <v>338565</v>
      </c>
      <c r="E6" s="688">
        <f>'Revenues 9-14'!E173</f>
        <v>0</v>
      </c>
      <c r="F6" s="688">
        <f>'Revenues 9-14'!F173</f>
        <v>80870</v>
      </c>
      <c r="G6" s="688">
        <f>'Revenues 9-14'!G173</f>
        <v>20934</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440383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4696331</v>
      </c>
      <c r="D8" s="481">
        <f t="shared" ref="D8:K8" si="0">SUM(D4:D7)</f>
        <v>682601</v>
      </c>
      <c r="E8" s="481">
        <f t="shared" si="0"/>
        <v>418688</v>
      </c>
      <c r="F8" s="481">
        <f t="shared" si="0"/>
        <v>172536</v>
      </c>
      <c r="G8" s="481">
        <f t="shared" si="0"/>
        <v>192734</v>
      </c>
      <c r="H8" s="481">
        <f t="shared" si="0"/>
        <v>0</v>
      </c>
      <c r="I8" s="481">
        <f t="shared" si="0"/>
        <v>34904</v>
      </c>
      <c r="J8" s="481">
        <f t="shared" si="0"/>
        <v>263748</v>
      </c>
      <c r="K8" s="481">
        <f t="shared" si="0"/>
        <v>32641</v>
      </c>
      <c r="L8" s="38"/>
    </row>
    <row r="9" spans="1:13" ht="15" thickTop="1" x14ac:dyDescent="0.2">
      <c r="A9" s="1009" t="s">
        <v>343</v>
      </c>
      <c r="B9" s="452">
        <v>3998</v>
      </c>
      <c r="C9" s="414">
        <v>2421123</v>
      </c>
      <c r="D9" s="485"/>
      <c r="E9" s="414"/>
      <c r="F9" s="414"/>
      <c r="G9" s="692"/>
      <c r="H9" s="414"/>
      <c r="I9" s="490" t="s">
        <v>1365</v>
      </c>
      <c r="J9" s="431"/>
      <c r="K9" s="414"/>
      <c r="L9" s="38"/>
    </row>
    <row r="10" spans="1:13" s="47" customFormat="1" ht="13.5" thickBot="1" x14ac:dyDescent="0.25">
      <c r="A10" s="460" t="s">
        <v>1369</v>
      </c>
      <c r="B10" s="453"/>
      <c r="C10" s="481">
        <f>SUM(C8:C9)</f>
        <v>7117454</v>
      </c>
      <c r="D10" s="481">
        <f t="shared" ref="D10:K10" si="1">SUM(D8:D9)</f>
        <v>682601</v>
      </c>
      <c r="E10" s="481">
        <f t="shared" si="1"/>
        <v>418688</v>
      </c>
      <c r="F10" s="481">
        <f t="shared" si="1"/>
        <v>172536</v>
      </c>
      <c r="G10" s="481">
        <f t="shared" si="1"/>
        <v>192734</v>
      </c>
      <c r="H10" s="481">
        <f t="shared" si="1"/>
        <v>0</v>
      </c>
      <c r="I10" s="481">
        <f t="shared" si="1"/>
        <v>34904</v>
      </c>
      <c r="J10" s="481">
        <f t="shared" si="1"/>
        <v>263748</v>
      </c>
      <c r="K10" s="481">
        <f t="shared" si="1"/>
        <v>32641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3399452</v>
      </c>
      <c r="D12" s="494" t="s">
        <v>1365</v>
      </c>
      <c r="E12" s="429" t="s">
        <v>1365</v>
      </c>
      <c r="F12" s="429" t="s">
        <v>1365</v>
      </c>
      <c r="G12" s="687">
        <f>'Expenditures 15-22'!K223</f>
        <v>82319</v>
      </c>
      <c r="H12" s="427"/>
      <c r="I12" s="429" t="s">
        <v>1365</v>
      </c>
      <c r="J12" s="429" t="s">
        <v>1365</v>
      </c>
      <c r="K12" s="427" t="s">
        <v>1365</v>
      </c>
      <c r="L12" s="38"/>
    </row>
    <row r="13" spans="1:13" x14ac:dyDescent="0.2">
      <c r="A13" s="726" t="s">
        <v>525</v>
      </c>
      <c r="B13" s="293">
        <v>2000</v>
      </c>
      <c r="C13" s="688">
        <f>'Expenditures 15-22'!K74</f>
        <v>1340973</v>
      </c>
      <c r="D13" s="688">
        <f>'Expenditures 15-22'!K129</f>
        <v>469440</v>
      </c>
      <c r="E13" s="478" t="s">
        <v>1365</v>
      </c>
      <c r="F13" s="688">
        <f>'Expenditures 15-22'!K178</f>
        <v>234553</v>
      </c>
      <c r="G13" s="688">
        <f>'Expenditures 15-22'!K273</f>
        <v>122361</v>
      </c>
      <c r="H13" s="688">
        <f>'Expenditures 15-22'!K296</f>
        <v>0</v>
      </c>
      <c r="I13" s="429" t="s">
        <v>1365</v>
      </c>
      <c r="J13" s="741">
        <f>'Expenditures 15-22'!K323</f>
        <v>250900</v>
      </c>
      <c r="K13" s="693">
        <f>'Expenditures 15-22'!K341</f>
        <v>43080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322738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480793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5063163</v>
      </c>
      <c r="D17" s="481">
        <f t="shared" si="2"/>
        <v>469440</v>
      </c>
      <c r="E17" s="481">
        <f t="shared" si="2"/>
        <v>480793</v>
      </c>
      <c r="F17" s="481">
        <f t="shared" si="2"/>
        <v>234553</v>
      </c>
      <c r="G17" s="481">
        <f t="shared" si="2"/>
        <v>204680</v>
      </c>
      <c r="H17" s="481">
        <f t="shared" si="2"/>
        <v>0</v>
      </c>
      <c r="I17" s="429"/>
      <c r="J17" s="481">
        <f>SUM(J12:J16)</f>
        <v>250900</v>
      </c>
      <c r="K17" s="481">
        <f>SUM(K12:K16)</f>
        <v>43080</v>
      </c>
      <c r="L17" s="38"/>
    </row>
    <row r="18" spans="1:12" ht="15" customHeight="1" thickTop="1" x14ac:dyDescent="0.2">
      <c r="A18" s="1010" t="s">
        <v>1298</v>
      </c>
      <c r="B18" s="258">
        <v>4180</v>
      </c>
      <c r="C18" s="687">
        <f t="shared" ref="C18:H18" si="3">C9</f>
        <v>2421123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7484286</v>
      </c>
      <c r="D19" s="481">
        <f t="shared" si="4"/>
        <v>469440</v>
      </c>
      <c r="E19" s="481">
        <f t="shared" si="4"/>
        <v>480793</v>
      </c>
      <c r="F19" s="481">
        <f t="shared" si="4"/>
        <v>234553</v>
      </c>
      <c r="G19" s="481">
        <f t="shared" si="4"/>
        <v>204680</v>
      </c>
      <c r="H19" s="481">
        <f t="shared" si="4"/>
        <v>0</v>
      </c>
      <c r="I19" s="429"/>
      <c r="J19" s="481">
        <f>SUM(J17:J18)</f>
        <v>250900</v>
      </c>
      <c r="K19" s="481">
        <f>SUM(K17:K18)</f>
        <v>43080</v>
      </c>
      <c r="L19" s="38"/>
    </row>
    <row r="20" spans="1:12" ht="27" thickTop="1" thickBot="1" x14ac:dyDescent="0.25">
      <c r="A20" s="454" t="s">
        <v>1299</v>
      </c>
      <c r="B20" s="455"/>
      <c r="C20" s="1008">
        <f>C8-C17</f>
        <v>-366832</v>
      </c>
      <c r="D20" s="1008">
        <f t="shared" ref="D20:K20" si="5">D8-D17</f>
        <v>213161</v>
      </c>
      <c r="E20" s="1008">
        <f t="shared" si="5"/>
        <v>-62105</v>
      </c>
      <c r="F20" s="1008">
        <f t="shared" si="5"/>
        <v>-62017</v>
      </c>
      <c r="G20" s="1008">
        <f t="shared" si="5"/>
        <v>-11946</v>
      </c>
      <c r="H20" s="1008">
        <f t="shared" si="5"/>
        <v>0</v>
      </c>
      <c r="I20" s="1008">
        <f t="shared" si="5"/>
        <v>34904</v>
      </c>
      <c r="J20" s="1008">
        <f t="shared" si="5"/>
        <v>12848</v>
      </c>
      <c r="K20" s="1008">
        <f t="shared" si="5"/>
        <v>-10439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41000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59776</v>
      </c>
      <c r="F37" s="477"/>
      <c r="G37" s="477"/>
      <c r="H37" s="477"/>
      <c r="I37" s="503"/>
      <c r="J37" s="477"/>
      <c r="K37" s="477"/>
      <c r="L37" s="500"/>
    </row>
    <row r="38" spans="1:12" s="696" customFormat="1" x14ac:dyDescent="0.2">
      <c r="A38" s="1012" t="s">
        <v>510</v>
      </c>
      <c r="B38" s="699">
        <v>7500</v>
      </c>
      <c r="C38" s="503"/>
      <c r="D38" s="503"/>
      <c r="E38" s="741">
        <f>SUM(C58:D61,H58:H61)</f>
        <v>1899</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61675</v>
      </c>
      <c r="F44" s="684">
        <f t="shared" si="6"/>
        <v>41000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41000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59776</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1899</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61675</v>
      </c>
      <c r="D76" s="684">
        <f t="shared" si="7"/>
        <v>0</v>
      </c>
      <c r="E76" s="684">
        <f t="shared" si="7"/>
        <v>0</v>
      </c>
      <c r="F76" s="684">
        <f t="shared" si="7"/>
        <v>0</v>
      </c>
      <c r="G76" s="684">
        <f t="shared" si="7"/>
        <v>0</v>
      </c>
      <c r="H76" s="684">
        <f t="shared" si="7"/>
        <v>0</v>
      </c>
      <c r="I76" s="684">
        <f t="shared" si="7"/>
        <v>41000</v>
      </c>
      <c r="J76" s="684">
        <f t="shared" si="7"/>
        <v>0</v>
      </c>
      <c r="K76" s="684">
        <f t="shared" si="7"/>
        <v>0</v>
      </c>
      <c r="L76" s="500"/>
    </row>
    <row r="77" spans="1:12" ht="14.25" thickTop="1" thickBot="1" x14ac:dyDescent="0.25">
      <c r="A77" s="1017" t="s">
        <v>1377</v>
      </c>
      <c r="B77" s="702"/>
      <c r="C77" s="440">
        <f t="shared" ref="C77:K77" si="8">C44-C76</f>
        <v>-61675</v>
      </c>
      <c r="D77" s="440">
        <f t="shared" si="8"/>
        <v>0</v>
      </c>
      <c r="E77" s="440">
        <f t="shared" si="8"/>
        <v>61675</v>
      </c>
      <c r="F77" s="440">
        <f t="shared" si="8"/>
        <v>41000</v>
      </c>
      <c r="G77" s="440">
        <f t="shared" si="8"/>
        <v>0</v>
      </c>
      <c r="H77" s="440">
        <f t="shared" si="8"/>
        <v>0</v>
      </c>
      <c r="I77" s="440">
        <f t="shared" si="8"/>
        <v>-41000</v>
      </c>
      <c r="J77" s="440">
        <f t="shared" si="8"/>
        <v>0</v>
      </c>
      <c r="K77" s="440">
        <f t="shared" si="8"/>
        <v>0</v>
      </c>
      <c r="L77" s="38"/>
    </row>
    <row r="78" spans="1:12" ht="29.25" customHeight="1" thickTop="1" thickBot="1" x14ac:dyDescent="0.25">
      <c r="A78" s="2259" t="s">
        <v>681</v>
      </c>
      <c r="B78" s="2260"/>
      <c r="C78" s="439">
        <f t="shared" ref="C78:K78" si="9">C20+C77</f>
        <v>-428507</v>
      </c>
      <c r="D78" s="439">
        <f t="shared" si="9"/>
        <v>213161</v>
      </c>
      <c r="E78" s="439">
        <f t="shared" si="9"/>
        <v>-430</v>
      </c>
      <c r="F78" s="439">
        <f t="shared" si="9"/>
        <v>-21017</v>
      </c>
      <c r="G78" s="439">
        <f t="shared" si="9"/>
        <v>-11946</v>
      </c>
      <c r="H78" s="439">
        <f t="shared" si="9"/>
        <v>0</v>
      </c>
      <c r="I78" s="439">
        <f t="shared" si="9"/>
        <v>-6096</v>
      </c>
      <c r="J78" s="439">
        <f t="shared" si="9"/>
        <v>12848</v>
      </c>
      <c r="K78" s="439">
        <f t="shared" si="9"/>
        <v>-10439</v>
      </c>
      <c r="L78" s="501"/>
    </row>
    <row r="79" spans="1:12" ht="13.5" thickTop="1" x14ac:dyDescent="0.2">
      <c r="A79" s="812" t="s">
        <v>1955</v>
      </c>
      <c r="B79" s="456"/>
      <c r="C79" s="431">
        <v>2762931</v>
      </c>
      <c r="D79" s="695">
        <v>263607</v>
      </c>
      <c r="E79" s="695">
        <v>23313</v>
      </c>
      <c r="F79" s="695">
        <v>10004</v>
      </c>
      <c r="G79" s="695">
        <v>11127</v>
      </c>
      <c r="H79" s="695">
        <v>0</v>
      </c>
      <c r="I79" s="695">
        <v>675364</v>
      </c>
      <c r="J79" s="695">
        <v>75472</v>
      </c>
      <c r="K79" s="695">
        <v>149878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2334424</v>
      </c>
      <c r="D81" s="481">
        <f>SUM(D78:D80)</f>
        <v>476768</v>
      </c>
      <c r="E81" s="481">
        <f t="shared" ref="E81:K81" si="10">SUM(E78:E80)</f>
        <v>22883</v>
      </c>
      <c r="F81" s="481">
        <f t="shared" si="10"/>
        <v>-11013</v>
      </c>
      <c r="G81" s="481">
        <f t="shared" si="10"/>
        <v>-819</v>
      </c>
      <c r="H81" s="481">
        <f t="shared" si="10"/>
        <v>0</v>
      </c>
      <c r="I81" s="481">
        <f t="shared" si="10"/>
        <v>669268</v>
      </c>
      <c r="J81" s="481">
        <f t="shared" si="10"/>
        <v>88320</v>
      </c>
      <c r="K81" s="481">
        <f t="shared" si="10"/>
        <v>139439</v>
      </c>
      <c r="L81" s="38"/>
    </row>
    <row r="82" spans="1:12" ht="0.75" customHeight="1" thickTop="1" thickBot="1" x14ac:dyDescent="0.25">
      <c r="A82" s="624" t="s">
        <v>399</v>
      </c>
      <c r="B82" s="622"/>
      <c r="C82" s="1126">
        <f>(C81-C79)</f>
        <v>-428507</v>
      </c>
      <c r="D82" s="1126">
        <f t="shared" ref="D82:K82" si="11">(D81-D79)</f>
        <v>213161</v>
      </c>
      <c r="E82" s="1126">
        <f t="shared" si="11"/>
        <v>-430</v>
      </c>
      <c r="F82" s="1126">
        <f t="shared" si="11"/>
        <v>-21017</v>
      </c>
      <c r="G82" s="1126">
        <f t="shared" si="11"/>
        <v>-11946</v>
      </c>
      <c r="H82" s="1126">
        <f t="shared" si="11"/>
        <v>0</v>
      </c>
      <c r="I82" s="1126">
        <f t="shared" si="11"/>
        <v>-6096</v>
      </c>
      <c r="J82" s="1126">
        <f t="shared" si="11"/>
        <v>12848</v>
      </c>
      <c r="K82" s="1126">
        <f t="shared" si="11"/>
        <v>-10439</v>
      </c>
    </row>
    <row r="83" spans="1:12" ht="14.25" hidden="1" thickTop="1" thickBot="1" x14ac:dyDescent="0.25">
      <c r="A83" s="721" t="s">
        <v>400</v>
      </c>
      <c r="B83" s="623"/>
      <c r="C83" s="1127">
        <f>C82/C81</f>
        <v>-0.18356005592814331</v>
      </c>
      <c r="D83" s="1127">
        <f t="shared" ref="D83:K83" si="12">D82/D81</f>
        <v>0.44709586213839853</v>
      </c>
      <c r="E83" s="1127">
        <f t="shared" si="12"/>
        <v>-1.8791242407027051E-2</v>
      </c>
      <c r="F83" s="1127">
        <f t="shared" si="12"/>
        <v>1.9083810042676836</v>
      </c>
      <c r="G83" s="1127">
        <f t="shared" si="12"/>
        <v>14.586080586080586</v>
      </c>
      <c r="H83" s="1127" t="e">
        <f t="shared" si="12"/>
        <v>#DIV/0!</v>
      </c>
      <c r="I83" s="1127">
        <f t="shared" si="12"/>
        <v>-9.1084587937866439E-3</v>
      </c>
      <c r="J83" s="1127">
        <f t="shared" si="12"/>
        <v>0.14547101449275363</v>
      </c>
      <c r="K83" s="1127">
        <f t="shared" si="12"/>
        <v>-7.4864277569403115E-2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37" colorId="8" zoomScale="115" zoomScaleNormal="115" zoomScaleSheetLayoutView="75" zoomScalePageLayoutView="90" workbookViewId="0">
      <selection activeCell="A13" sqref="A13: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750736</v>
      </c>
      <c r="D5" s="414">
        <v>242695</v>
      </c>
      <c r="E5" s="408">
        <v>418418</v>
      </c>
      <c r="F5" s="798">
        <v>77662</v>
      </c>
      <c r="G5" s="408">
        <v>85222</v>
      </c>
      <c r="H5" s="408"/>
      <c r="I5" s="408">
        <v>32359</v>
      </c>
      <c r="J5" s="432">
        <v>251069</v>
      </c>
      <c r="K5" s="408">
        <v>32359</v>
      </c>
    </row>
    <row r="6" spans="1:12" ht="14.25" x14ac:dyDescent="0.2">
      <c r="A6" s="903" t="s">
        <v>474</v>
      </c>
      <c r="B6" s="39">
        <v>1130</v>
      </c>
      <c r="C6" s="408">
        <v>32359</v>
      </c>
      <c r="D6" s="408"/>
      <c r="E6" s="477"/>
      <c r="F6" s="477"/>
      <c r="G6" s="429"/>
      <c r="H6" s="429"/>
      <c r="I6" s="429"/>
      <c r="J6" s="429"/>
      <c r="K6" s="429"/>
    </row>
    <row r="7" spans="1:12" x14ac:dyDescent="0.2">
      <c r="A7" s="903" t="s">
        <v>116</v>
      </c>
      <c r="B7" s="259">
        <v>1140</v>
      </c>
      <c r="C7" s="408">
        <v>12944</v>
      </c>
      <c r="D7" s="408"/>
      <c r="E7" s="429"/>
      <c r="F7" s="432"/>
      <c r="G7" s="432"/>
      <c r="H7" s="432"/>
      <c r="I7" s="429"/>
      <c r="J7" s="429"/>
      <c r="K7" s="429"/>
    </row>
    <row r="8" spans="1:12" x14ac:dyDescent="0.2">
      <c r="A8" s="903" t="s">
        <v>475</v>
      </c>
      <c r="B8" s="39">
        <v>1150</v>
      </c>
      <c r="C8" s="477"/>
      <c r="D8" s="477"/>
      <c r="E8" s="503"/>
      <c r="F8" s="503"/>
      <c r="G8" s="414">
        <v>75320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796039</v>
      </c>
      <c r="D12" s="480">
        <f t="shared" si="0"/>
        <v>242695</v>
      </c>
      <c r="E12" s="480">
        <f t="shared" si="0"/>
        <v>418418</v>
      </c>
      <c r="F12" s="480">
        <f t="shared" si="0"/>
        <v>77662</v>
      </c>
      <c r="G12" s="480">
        <f t="shared" si="0"/>
        <v>160542</v>
      </c>
      <c r="H12" s="480">
        <f t="shared" si="0"/>
        <v>0</v>
      </c>
      <c r="I12" s="480">
        <f t="shared" si="0"/>
        <v>32359</v>
      </c>
      <c r="J12" s="480">
        <f t="shared" si="0"/>
        <v>251069</v>
      </c>
      <c r="K12" s="481">
        <f t="shared" si="0"/>
        <v>32359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35</v>
      </c>
      <c r="D14" s="408"/>
      <c r="E14" s="408"/>
      <c r="F14" s="408"/>
      <c r="G14" s="408"/>
      <c r="H14" s="408"/>
      <c r="I14" s="408"/>
      <c r="J14" s="432"/>
      <c r="K14" s="408"/>
    </row>
    <row r="15" spans="1:12" ht="12.75" customHeight="1" x14ac:dyDescent="0.2">
      <c r="A15" s="903" t="s">
        <v>98</v>
      </c>
      <c r="B15" s="39">
        <v>1220</v>
      </c>
      <c r="C15" s="479">
        <v>0</v>
      </c>
      <c r="D15" s="408"/>
      <c r="E15" s="408"/>
      <c r="F15" s="408"/>
      <c r="G15" s="408"/>
      <c r="H15" s="408"/>
      <c r="I15" s="408"/>
      <c r="J15" s="432"/>
      <c r="K15" s="408"/>
    </row>
    <row r="16" spans="1:12" ht="15" customHeight="1" x14ac:dyDescent="0.2">
      <c r="A16" s="903" t="s">
        <v>477</v>
      </c>
      <c r="B16" s="259">
        <v>1230</v>
      </c>
      <c r="C16" s="479"/>
      <c r="D16" s="408">
        <v>76419</v>
      </c>
      <c r="E16" s="408"/>
      <c r="F16" s="408"/>
      <c r="G16" s="408">
        <v>11152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35</v>
      </c>
      <c r="D18" s="483">
        <f t="shared" ref="D18:K18" si="1">SUM(D14:D17)</f>
        <v>76419</v>
      </c>
      <c r="E18" s="483">
        <f t="shared" si="1"/>
        <v>0</v>
      </c>
      <c r="F18" s="483">
        <f t="shared" si="1"/>
        <v>0</v>
      </c>
      <c r="G18" s="483">
        <f t="shared" si="1"/>
        <v>11152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13925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13925</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8364</v>
      </c>
      <c r="D65" s="408">
        <v>1009</v>
      </c>
      <c r="E65" s="408">
        <v>270</v>
      </c>
      <c r="F65" s="432">
        <v>79</v>
      </c>
      <c r="G65" s="408">
        <v>106</v>
      </c>
      <c r="H65" s="408"/>
      <c r="I65" s="408">
        <v>2545</v>
      </c>
      <c r="J65" s="432">
        <v>340</v>
      </c>
      <c r="K65" s="408">
        <v>282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8364</v>
      </c>
      <c r="D67" s="481">
        <f t="shared" ref="D67:K67" si="2">SUM(D65:D66)</f>
        <v>1009</v>
      </c>
      <c r="E67" s="481">
        <f t="shared" si="2"/>
        <v>270</v>
      </c>
      <c r="F67" s="481">
        <f t="shared" si="2"/>
        <v>79</v>
      </c>
      <c r="G67" s="481">
        <f t="shared" si="2"/>
        <v>106</v>
      </c>
      <c r="H67" s="481">
        <f t="shared" si="2"/>
        <v>0</v>
      </c>
      <c r="I67" s="481">
        <f t="shared" si="2"/>
        <v>2545</v>
      </c>
      <c r="J67" s="481">
        <f t="shared" si="2"/>
        <v>340</v>
      </c>
      <c r="K67" s="481">
        <f t="shared" si="2"/>
        <v>282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43513</v>
      </c>
      <c r="D69" s="429"/>
      <c r="E69" s="429"/>
      <c r="F69" s="429"/>
      <c r="G69" s="429"/>
      <c r="H69" s="429"/>
      <c r="I69" s="429"/>
      <c r="J69" s="429"/>
      <c r="K69" s="429"/>
    </row>
    <row r="70" spans="1:11" ht="12.75" customHeight="1" x14ac:dyDescent="0.2">
      <c r="A70" s="903" t="s">
        <v>1156</v>
      </c>
      <c r="B70" s="39">
        <v>1612</v>
      </c>
      <c r="C70" s="479">
        <v>3366</v>
      </c>
      <c r="D70" s="429"/>
      <c r="E70" s="429"/>
      <c r="F70" s="429"/>
      <c r="G70" s="429"/>
      <c r="H70" s="429"/>
      <c r="I70" s="429"/>
      <c r="J70" s="429"/>
      <c r="K70" s="429"/>
    </row>
    <row r="71" spans="1:11" ht="12.75" customHeight="1" x14ac:dyDescent="0.2">
      <c r="A71" s="903" t="s">
        <v>310</v>
      </c>
      <c r="B71" s="39">
        <v>1613</v>
      </c>
      <c r="C71" s="479">
        <v>2142</v>
      </c>
      <c r="D71" s="429"/>
      <c r="E71" s="429"/>
      <c r="F71" s="429"/>
      <c r="G71" s="429"/>
      <c r="H71" s="429"/>
      <c r="I71" s="429"/>
      <c r="J71" s="429"/>
      <c r="K71" s="429"/>
    </row>
    <row r="72" spans="1:11" ht="12.75" customHeight="1" x14ac:dyDescent="0.2">
      <c r="A72" s="903" t="s">
        <v>25</v>
      </c>
      <c r="B72" s="39">
        <v>1614</v>
      </c>
      <c r="C72" s="479">
        <v>3391</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52412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9210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30338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39548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30100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30100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f>22115</f>
        <v>22115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v>15425</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34906-22115+6667+1237-153+42+128+1353</f>
        <v>22065</v>
      </c>
      <c r="D107" s="408">
        <f>2112+6376</f>
        <v>8488</v>
      </c>
      <c r="E107" s="408"/>
      <c r="F107" s="408"/>
      <c r="G107" s="408"/>
      <c r="H107" s="408"/>
      <c r="I107" s="408"/>
      <c r="J107" s="432">
        <v>12339</v>
      </c>
      <c r="K107" s="408"/>
    </row>
    <row r="108" spans="1:12" ht="12.75" customHeight="1" thickBot="1" x14ac:dyDescent="0.25">
      <c r="A108" s="460" t="s">
        <v>566</v>
      </c>
      <c r="B108" s="730"/>
      <c r="C108" s="480">
        <f>SUM(C95:C107)</f>
        <v>44180</v>
      </c>
      <c r="D108" s="480">
        <f t="shared" ref="D108:K108" si="3">SUM(D95:D107)</f>
        <v>23913</v>
      </c>
      <c r="E108" s="480">
        <f t="shared" si="3"/>
        <v>0</v>
      </c>
      <c r="F108" s="480">
        <f t="shared" si="3"/>
        <v>0</v>
      </c>
      <c r="G108" s="480">
        <f t="shared" si="3"/>
        <v>0</v>
      </c>
      <c r="H108" s="480">
        <f t="shared" si="3"/>
        <v>0</v>
      </c>
      <c r="I108" s="480">
        <f t="shared" si="3"/>
        <v>0</v>
      </c>
      <c r="J108" s="480">
        <f t="shared" si="3"/>
        <v>12339</v>
      </c>
      <c r="K108" s="481">
        <f t="shared" si="3"/>
        <v>0</v>
      </c>
    </row>
    <row r="109" spans="1:12" ht="14.25" thickTop="1" thickBot="1" x14ac:dyDescent="0.25">
      <c r="A109" s="806" t="s">
        <v>282</v>
      </c>
      <c r="B109" s="815" t="s">
        <v>650</v>
      </c>
      <c r="C109" s="489">
        <f t="shared" ref="C109:K109" si="4">SUM(C12,C18,C40,C63,C67,C75,C82,C93,C108,)</f>
        <v>970678</v>
      </c>
      <c r="D109" s="489">
        <f t="shared" si="4"/>
        <v>344036</v>
      </c>
      <c r="E109" s="489">
        <f t="shared" si="4"/>
        <v>418688</v>
      </c>
      <c r="F109" s="489">
        <f t="shared" si="4"/>
        <v>91666</v>
      </c>
      <c r="G109" s="489">
        <f t="shared" si="4"/>
        <v>171800</v>
      </c>
      <c r="H109" s="489">
        <f t="shared" si="4"/>
        <v>0</v>
      </c>
      <c r="I109" s="489">
        <f t="shared" si="4"/>
        <v>34904</v>
      </c>
      <c r="J109" s="489">
        <f t="shared" si="4"/>
        <v>263748</v>
      </c>
      <c r="K109" s="439">
        <f t="shared" si="4"/>
        <v>32641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f>2985218</f>
        <v>2985218</v>
      </c>
      <c r="D117" s="414">
        <f>140000</f>
        <v>140000</v>
      </c>
      <c r="E117" s="408"/>
      <c r="F117" s="414"/>
      <c r="G117" s="414">
        <v>12000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2985218</v>
      </c>
      <c r="D121" s="480">
        <f t="shared" si="5"/>
        <v>140000</v>
      </c>
      <c r="E121" s="480">
        <f t="shared" si="5"/>
        <v>0</v>
      </c>
      <c r="F121" s="480">
        <f t="shared" si="5"/>
        <v>0</v>
      </c>
      <c r="G121" s="480">
        <f t="shared" si="5"/>
        <v>12000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f>15880</f>
        <v>15880</v>
      </c>
      <c r="D124" s="488"/>
      <c r="E124" s="429"/>
      <c r="F124" s="798"/>
      <c r="G124" s="429"/>
      <c r="H124" s="429"/>
      <c r="I124" s="429"/>
      <c r="J124" s="429"/>
      <c r="K124" s="429"/>
    </row>
    <row r="125" spans="1:11" ht="12.75" customHeight="1" x14ac:dyDescent="0.2">
      <c r="A125" s="903" t="s">
        <v>1773</v>
      </c>
      <c r="B125" s="261">
        <v>3105</v>
      </c>
      <c r="C125" s="408">
        <v>74669</v>
      </c>
      <c r="D125" s="488"/>
      <c r="E125" s="429"/>
      <c r="F125" s="408"/>
      <c r="G125" s="429"/>
      <c r="H125" s="429"/>
      <c r="I125" s="429"/>
      <c r="J125" s="429"/>
      <c r="K125" s="429"/>
    </row>
    <row r="126" spans="1:11" ht="12.75" customHeight="1" x14ac:dyDescent="0.2">
      <c r="A126" s="903" t="s">
        <v>1013</v>
      </c>
      <c r="B126" s="261">
        <v>3110</v>
      </c>
      <c r="C126" s="479">
        <v>78845</v>
      </c>
      <c r="D126" s="408"/>
      <c r="E126" s="429"/>
      <c r="F126" s="408"/>
      <c r="G126" s="429"/>
      <c r="H126" s="429"/>
      <c r="I126" s="429"/>
      <c r="J126" s="429"/>
      <c r="K126" s="429"/>
    </row>
    <row r="127" spans="1:11" ht="12.75" customHeight="1" x14ac:dyDescent="0.2">
      <c r="A127" s="903" t="s">
        <v>111</v>
      </c>
      <c r="B127" s="261">
        <v>3120</v>
      </c>
      <c r="C127" s="408">
        <v>14768</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184162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21445</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21445</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1219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2262</v>
      </c>
      <c r="G151" s="432"/>
      <c r="H151" s="429"/>
      <c r="I151" s="429"/>
      <c r="J151" s="429"/>
      <c r="K151" s="429"/>
    </row>
    <row r="152" spans="1:11" ht="12.75" customHeight="1" x14ac:dyDescent="0.2">
      <c r="A152" s="903" t="s">
        <v>1224</v>
      </c>
      <c r="B152" s="261">
        <v>3510</v>
      </c>
      <c r="C152" s="479"/>
      <c r="D152" s="408"/>
      <c r="E152" s="488"/>
      <c r="F152" s="408">
        <v>42998</v>
      </c>
      <c r="G152" s="432"/>
      <c r="H152" s="429"/>
      <c r="I152" s="429"/>
      <c r="J152" s="429"/>
      <c r="K152" s="429"/>
    </row>
    <row r="153" spans="1:11" ht="12.75" customHeight="1" x14ac:dyDescent="0.2">
      <c r="A153" s="903" t="s">
        <v>72</v>
      </c>
      <c r="B153" s="261">
        <v>3599</v>
      </c>
      <c r="C153" s="479"/>
      <c r="D153" s="408"/>
      <c r="E153" s="488"/>
      <c r="F153" s="408">
        <v>210</v>
      </c>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45470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93226</v>
      </c>
      <c r="D158" s="422">
        <f>5240</f>
        <v>5240</v>
      </c>
      <c r="E158" s="488"/>
      <c r="F158" s="420">
        <v>35400</v>
      </c>
      <c r="G158" s="420">
        <v>8934</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f>193325</f>
        <v>193325</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300052</v>
      </c>
      <c r="D172" s="914">
        <f t="shared" si="6"/>
        <v>198565</v>
      </c>
      <c r="E172" s="914">
        <f t="shared" si="6"/>
        <v>0</v>
      </c>
      <c r="F172" s="914">
        <f t="shared" si="6"/>
        <v>80870</v>
      </c>
      <c r="G172" s="914">
        <f t="shared" si="6"/>
        <v>8934</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3285270</v>
      </c>
      <c r="D173" s="489">
        <f>SUM(D121,D172)</f>
        <v>338565</v>
      </c>
      <c r="E173" s="489">
        <f>SUM(E121,E172)</f>
        <v>0</v>
      </c>
      <c r="F173" s="489">
        <f t="shared" ref="F173:K173" si="7">SUM(F121,F172)</f>
        <v>80870</v>
      </c>
      <c r="G173" s="489">
        <f t="shared" si="7"/>
        <v>20934</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f>16177</f>
        <v>16177</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16177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177638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45258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222896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146169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146169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6139</v>
      </c>
      <c r="D220" s="408"/>
      <c r="E220" s="429"/>
      <c r="F220" s="408"/>
      <c r="G220" s="408"/>
      <c r="H220" s="429"/>
      <c r="I220" s="429"/>
      <c r="J220" s="429"/>
      <c r="K220" s="429"/>
    </row>
    <row r="221" spans="1:11" ht="12.75" customHeight="1" x14ac:dyDescent="0.2">
      <c r="A221" s="903" t="s">
        <v>1221</v>
      </c>
      <c r="B221" s="39">
        <v>4625</v>
      </c>
      <c r="C221" s="479">
        <v>84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6223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24396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9203</v>
      </c>
      <c r="D270" s="420"/>
      <c r="E270" s="429"/>
      <c r="F270" s="420"/>
      <c r="G270" s="420"/>
      <c r="H270" s="429"/>
      <c r="I270" s="429"/>
      <c r="J270" s="429"/>
      <c r="K270" s="429"/>
    </row>
    <row r="271" spans="1:11" ht="12.75" customHeight="1" thickTop="1" thickBot="1" x14ac:dyDescent="0.25">
      <c r="A271" s="903" t="s">
        <v>436</v>
      </c>
      <c r="B271" s="39">
        <v>4992</v>
      </c>
      <c r="C271" s="493">
        <v>15319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440383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440383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4696331</v>
      </c>
      <c r="D275" s="489">
        <f t="shared" si="12"/>
        <v>682601</v>
      </c>
      <c r="E275" s="489">
        <f t="shared" si="12"/>
        <v>418688</v>
      </c>
      <c r="F275" s="489">
        <f t="shared" si="12"/>
        <v>172536</v>
      </c>
      <c r="G275" s="489">
        <f t="shared" si="12"/>
        <v>192734</v>
      </c>
      <c r="H275" s="489">
        <f t="shared" si="12"/>
        <v>0</v>
      </c>
      <c r="I275" s="489">
        <f t="shared" si="12"/>
        <v>34904</v>
      </c>
      <c r="J275" s="489">
        <f t="shared" si="12"/>
        <v>263748</v>
      </c>
      <c r="K275" s="439">
        <f t="shared" si="12"/>
        <v>32641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28" colorId="8" zoomScale="110" zoomScaleNormal="110" zoomScalePageLayoutView="90" workbookViewId="0">
      <selection activeCell="A13" sqref="A13:H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1489725+13200+24474+2848+87871</f>
        <v>1618118</v>
      </c>
      <c r="D5" s="408">
        <f>146716+11314+10365+9419+729+31830+2464+2824+51596+2259+238660+12248+14405+23+486+707</f>
        <v>536045</v>
      </c>
      <c r="E5" s="408">
        <f>1120+93+1530</f>
        <v>2743</v>
      </c>
      <c r="F5" s="408">
        <f>17373+16288+8855+1694+25012+11425+1062+1288+1998+1646+299</f>
        <v>86940</v>
      </c>
      <c r="G5" s="408">
        <f>22693</f>
        <v>22693</v>
      </c>
      <c r="H5" s="408"/>
      <c r="I5" s="432"/>
      <c r="J5" s="432"/>
      <c r="K5" s="410">
        <f>SUM(C5:J5)</f>
        <v>2266539</v>
      </c>
      <c r="L5" s="408">
        <f>2146010+75700</f>
        <v>2221710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f>122448+3242</f>
        <v>125690</v>
      </c>
      <c r="D7" s="432">
        <f>4596+305+1014+36+155+2843+160</f>
        <v>9109</v>
      </c>
      <c r="E7" s="432"/>
      <c r="F7" s="432">
        <f>10729</f>
        <v>10729</v>
      </c>
      <c r="G7" s="432"/>
      <c r="H7" s="432"/>
      <c r="I7" s="432"/>
      <c r="J7" s="432"/>
      <c r="K7" s="410">
        <f t="shared" ref="K7:K32" si="0">SUM(C7:J7)</f>
        <v>145528</v>
      </c>
      <c r="L7" s="408">
        <v>135259</v>
      </c>
    </row>
    <row r="8" spans="1:14" x14ac:dyDescent="0.2">
      <c r="A8" s="1754" t="s">
        <v>171</v>
      </c>
      <c r="B8" s="266">
        <v>1200</v>
      </c>
      <c r="C8" s="408">
        <f>68183+51233+214940+102680</f>
        <v>437036</v>
      </c>
      <c r="D8" s="408">
        <f>4548+293+991+85+133+10615+352+2274+147+495+85+136+6897+352+15073+972+3283+318+391+28260+1445+5728+369+1247+248+264+22135+1174</f>
        <v>108310</v>
      </c>
      <c r="E8" s="408"/>
      <c r="F8" s="408">
        <f>359</f>
        <v>359</v>
      </c>
      <c r="G8" s="408"/>
      <c r="H8" s="408">
        <f>38063</f>
        <v>38063</v>
      </c>
      <c r="I8" s="432"/>
      <c r="J8" s="432"/>
      <c r="K8" s="410">
        <f t="shared" si="0"/>
        <v>583768</v>
      </c>
      <c r="L8" s="408">
        <f>32000+86397+74461+258599+139479</f>
        <v>590936</v>
      </c>
    </row>
    <row r="9" spans="1:14" x14ac:dyDescent="0.2">
      <c r="A9" s="1754" t="s">
        <v>818</v>
      </c>
      <c r="B9" s="266" t="s">
        <v>1122</v>
      </c>
      <c r="C9" s="432">
        <f>45921</f>
        <v>45921</v>
      </c>
      <c r="D9" s="432">
        <f>3056+197+665+67</f>
        <v>3985</v>
      </c>
      <c r="E9" s="432"/>
      <c r="F9" s="432"/>
      <c r="G9" s="432"/>
      <c r="H9" s="432"/>
      <c r="I9" s="432"/>
      <c r="J9" s="432"/>
      <c r="K9" s="410">
        <f t="shared" si="0"/>
        <v>49906</v>
      </c>
      <c r="L9" s="408">
        <v>50628</v>
      </c>
    </row>
    <row r="10" spans="1:14" x14ac:dyDescent="0.2">
      <c r="A10" s="1754" t="s">
        <v>819</v>
      </c>
      <c r="B10" s="266">
        <v>1250</v>
      </c>
      <c r="C10" s="408">
        <f>109287</f>
        <v>109287</v>
      </c>
      <c r="D10" s="408">
        <f>10667+44957+677+2286+85+133+6897+352</f>
        <v>66054</v>
      </c>
      <c r="E10" s="408"/>
      <c r="F10" s="408">
        <f>23042</f>
        <v>23042</v>
      </c>
      <c r="G10" s="408"/>
      <c r="H10" s="408"/>
      <c r="I10" s="432"/>
      <c r="J10" s="432"/>
      <c r="K10" s="410">
        <f t="shared" si="0"/>
        <v>198383</v>
      </c>
      <c r="L10" s="408">
        <f>173062</f>
        <v>173062</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f>47023</f>
        <v>47023</v>
      </c>
      <c r="D14" s="408">
        <f>4395+283+957</f>
        <v>5635</v>
      </c>
      <c r="E14" s="408">
        <f>13637+120</f>
        <v>13757</v>
      </c>
      <c r="F14" s="408">
        <f>589</f>
        <v>589</v>
      </c>
      <c r="G14" s="408"/>
      <c r="H14" s="408">
        <f>3183</f>
        <v>3183</v>
      </c>
      <c r="I14" s="432"/>
      <c r="J14" s="432"/>
      <c r="K14" s="410">
        <f t="shared" si="0"/>
        <v>70187</v>
      </c>
      <c r="L14" s="408">
        <f>71267</f>
        <v>71267</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f>71746</f>
        <v>71746</v>
      </c>
      <c r="D18" s="408">
        <f>4623+298+1007+85+133+6897+352</f>
        <v>13395</v>
      </c>
      <c r="E18" s="408"/>
      <c r="F18" s="408"/>
      <c r="G18" s="408"/>
      <c r="H18" s="408"/>
      <c r="I18" s="432"/>
      <c r="J18" s="432"/>
      <c r="K18" s="410">
        <f t="shared" si="0"/>
        <v>85141</v>
      </c>
      <c r="L18" s="408">
        <v>84216</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2454821</v>
      </c>
      <c r="D33" s="411">
        <f t="shared" ref="D33:L33" si="1">SUM(D5:D32)</f>
        <v>742533</v>
      </c>
      <c r="E33" s="411">
        <f t="shared" si="1"/>
        <v>16500</v>
      </c>
      <c r="F33" s="411">
        <f t="shared" si="1"/>
        <v>121659</v>
      </c>
      <c r="G33" s="411">
        <f t="shared" si="1"/>
        <v>22693</v>
      </c>
      <c r="H33" s="411">
        <f t="shared" si="1"/>
        <v>41246</v>
      </c>
      <c r="I33" s="411">
        <f t="shared" si="1"/>
        <v>0</v>
      </c>
      <c r="J33" s="411">
        <f t="shared" si="1"/>
        <v>0</v>
      </c>
      <c r="K33" s="411">
        <f t="shared" si="1"/>
        <v>3399452</v>
      </c>
      <c r="L33" s="411">
        <f t="shared" si="1"/>
        <v>3327078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f>119851</f>
        <v>119851</v>
      </c>
      <c r="D37" s="408">
        <f>11486+740+2501+248+133+22135+1174</f>
        <v>38417</v>
      </c>
      <c r="E37" s="408"/>
      <c r="F37" s="408"/>
      <c r="G37" s="408"/>
      <c r="H37" s="408"/>
      <c r="I37" s="432"/>
      <c r="J37" s="432"/>
      <c r="K37" s="410">
        <f t="shared" si="2"/>
        <v>158268</v>
      </c>
      <c r="L37" s="408">
        <f>157535</f>
        <v>157535</v>
      </c>
    </row>
    <row r="38" spans="1:14" x14ac:dyDescent="0.2">
      <c r="A38" s="1754" t="s">
        <v>220</v>
      </c>
      <c r="B38" s="266">
        <v>2130</v>
      </c>
      <c r="C38" s="408"/>
      <c r="D38" s="408">
        <f>85+67+6897+324</f>
        <v>7373</v>
      </c>
      <c r="E38" s="408">
        <f>52+513</f>
        <v>565</v>
      </c>
      <c r="F38" s="408">
        <f>1639</f>
        <v>1639</v>
      </c>
      <c r="G38" s="408">
        <f>1075</f>
        <v>1075</v>
      </c>
      <c r="H38" s="408"/>
      <c r="I38" s="432"/>
      <c r="J38" s="432"/>
      <c r="K38" s="410">
        <f t="shared" si="2"/>
        <v>10652</v>
      </c>
      <c r="L38" s="408">
        <v>10016</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f>65001</f>
        <v>65001</v>
      </c>
      <c r="D40" s="408">
        <f>6210+400+1352+128+67+10866+534</f>
        <v>19557</v>
      </c>
      <c r="E40" s="408">
        <f>48</f>
        <v>48</v>
      </c>
      <c r="F40" s="408"/>
      <c r="G40" s="408"/>
      <c r="H40" s="408"/>
      <c r="I40" s="432"/>
      <c r="J40" s="432"/>
      <c r="K40" s="410">
        <f t="shared" si="2"/>
        <v>84606</v>
      </c>
      <c r="L40" s="408">
        <v>83015</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184852</v>
      </c>
      <c r="D42" s="411">
        <f t="shared" ref="D42:L42" si="3">SUM(D36:D41)</f>
        <v>65347</v>
      </c>
      <c r="E42" s="411">
        <f t="shared" si="3"/>
        <v>613</v>
      </c>
      <c r="F42" s="411">
        <f t="shared" si="3"/>
        <v>1639</v>
      </c>
      <c r="G42" s="411">
        <f t="shared" si="3"/>
        <v>1075</v>
      </c>
      <c r="H42" s="411">
        <f t="shared" si="3"/>
        <v>0</v>
      </c>
      <c r="I42" s="411">
        <f t="shared" si="3"/>
        <v>0</v>
      </c>
      <c r="J42" s="411">
        <f t="shared" si="3"/>
        <v>0</v>
      </c>
      <c r="K42" s="411">
        <f t="shared" si="3"/>
        <v>253526</v>
      </c>
      <c r="L42" s="411">
        <f t="shared" si="3"/>
        <v>250566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15904</v>
      </c>
      <c r="F44" s="414"/>
      <c r="G44" s="414"/>
      <c r="H44" s="414"/>
      <c r="I44" s="432"/>
      <c r="J44" s="432"/>
      <c r="K44" s="416">
        <f>SUM(C44:J44)</f>
        <v>15904</v>
      </c>
      <c r="L44" s="414">
        <v>16200</v>
      </c>
    </row>
    <row r="45" spans="1:14" x14ac:dyDescent="0.2">
      <c r="A45" s="1754" t="s">
        <v>956</v>
      </c>
      <c r="B45" s="266">
        <v>2220</v>
      </c>
      <c r="C45" s="408">
        <f>78218+72800+42698</f>
        <v>193716</v>
      </c>
      <c r="D45" s="408">
        <f>5443+351+1185+78+128+10175+324+163+67+15238+757+3151+203+686+85+67+6897+352</f>
        <v>45350</v>
      </c>
      <c r="E45" s="408">
        <f>5845+82</f>
        <v>5927</v>
      </c>
      <c r="F45" s="408">
        <f>8428+4319+727+8691+19163+392</f>
        <v>41720</v>
      </c>
      <c r="G45" s="408">
        <f>17028</f>
        <v>17028</v>
      </c>
      <c r="H45" s="408"/>
      <c r="I45" s="432"/>
      <c r="J45" s="432"/>
      <c r="K45" s="416">
        <f>SUM(C45:J45)</f>
        <v>303741</v>
      </c>
      <c r="L45" s="408">
        <f>111446+132426+92274+54596</f>
        <v>390742</v>
      </c>
    </row>
    <row r="46" spans="1:14" x14ac:dyDescent="0.2">
      <c r="A46" s="1754" t="s">
        <v>957</v>
      </c>
      <c r="B46" s="266">
        <v>2230</v>
      </c>
      <c r="C46" s="408"/>
      <c r="D46" s="408"/>
      <c r="E46" s="408"/>
      <c r="F46" s="408">
        <f>4082</f>
        <v>4082</v>
      </c>
      <c r="G46" s="408">
        <f>3796</f>
        <v>3796</v>
      </c>
      <c r="H46" s="408"/>
      <c r="I46" s="432"/>
      <c r="J46" s="432"/>
      <c r="K46" s="416">
        <f>SUM(C46:J46)</f>
        <v>7878</v>
      </c>
      <c r="L46" s="408">
        <f>4082</f>
        <v>4082</v>
      </c>
    </row>
    <row r="47" spans="1:14" ht="12.75" customHeight="1" thickBot="1" x14ac:dyDescent="0.25">
      <c r="A47" s="877" t="s">
        <v>641</v>
      </c>
      <c r="B47" s="464" t="s">
        <v>33</v>
      </c>
      <c r="C47" s="411">
        <f>SUM(C44:C46)</f>
        <v>193716</v>
      </c>
      <c r="D47" s="411">
        <f t="shared" ref="D47:K47" si="4">SUM(D44:D46)</f>
        <v>45350</v>
      </c>
      <c r="E47" s="411">
        <f t="shared" si="4"/>
        <v>21831</v>
      </c>
      <c r="F47" s="411">
        <f t="shared" si="4"/>
        <v>45802</v>
      </c>
      <c r="G47" s="411">
        <f t="shared" si="4"/>
        <v>20824</v>
      </c>
      <c r="H47" s="411">
        <f t="shared" si="4"/>
        <v>0</v>
      </c>
      <c r="I47" s="411">
        <f t="shared" si="4"/>
        <v>0</v>
      </c>
      <c r="J47" s="411">
        <f t="shared" si="4"/>
        <v>0</v>
      </c>
      <c r="K47" s="411">
        <f t="shared" si="4"/>
        <v>327523</v>
      </c>
      <c r="L47" s="411">
        <f>SUM(L44:L46)</f>
        <v>411024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f>1800+1800</f>
        <v>3600</v>
      </c>
      <c r="D49" s="414"/>
      <c r="E49" s="414">
        <f>7300+10494+10782+695+2820+10400</f>
        <v>42491</v>
      </c>
      <c r="F49" s="414">
        <f>5521</f>
        <v>5521</v>
      </c>
      <c r="G49" s="414">
        <f>3515</f>
        <v>3515</v>
      </c>
      <c r="H49" s="414"/>
      <c r="I49" s="432"/>
      <c r="J49" s="432"/>
      <c r="K49" s="416">
        <f>SUM(C49:J49)</f>
        <v>55127</v>
      </c>
      <c r="L49" s="414">
        <v>56600</v>
      </c>
    </row>
    <row r="50" spans="1:14" x14ac:dyDescent="0.2">
      <c r="A50" s="1754" t="s">
        <v>959</v>
      </c>
      <c r="B50" s="266">
        <v>2320</v>
      </c>
      <c r="C50" s="408">
        <f>95743+31360</f>
        <v>127103</v>
      </c>
      <c r="D50" s="408">
        <f>10521+678+2291+240+266+23580+1292</f>
        <v>38868</v>
      </c>
      <c r="E50" s="408">
        <f>3076</f>
        <v>3076</v>
      </c>
      <c r="F50" s="408">
        <f>2730</f>
        <v>2730</v>
      </c>
      <c r="G50" s="408">
        <f>2079</f>
        <v>2079</v>
      </c>
      <c r="H50" s="408">
        <f>1517</f>
        <v>1517</v>
      </c>
      <c r="I50" s="432"/>
      <c r="J50" s="432"/>
      <c r="K50" s="416">
        <f>SUM(C50:J50)</f>
        <v>175373</v>
      </c>
      <c r="L50" s="408">
        <f>172602</f>
        <v>172602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130703</v>
      </c>
      <c r="D53" s="411">
        <f t="shared" ref="D53:L53" si="5">SUM(D49:D52)</f>
        <v>38868</v>
      </c>
      <c r="E53" s="411">
        <f t="shared" si="5"/>
        <v>45567</v>
      </c>
      <c r="F53" s="411">
        <f t="shared" si="5"/>
        <v>8251</v>
      </c>
      <c r="G53" s="411">
        <f t="shared" si="5"/>
        <v>5594</v>
      </c>
      <c r="H53" s="411">
        <f t="shared" si="5"/>
        <v>1517</v>
      </c>
      <c r="I53" s="411">
        <f t="shared" si="5"/>
        <v>0</v>
      </c>
      <c r="J53" s="411">
        <f t="shared" si="5"/>
        <v>0</v>
      </c>
      <c r="K53" s="411">
        <f t="shared" si="5"/>
        <v>230500</v>
      </c>
      <c r="L53" s="411">
        <f t="shared" si="5"/>
        <v>229202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f>142797+52441</f>
        <v>195238</v>
      </c>
      <c r="D55" s="414">
        <f>15914+1026+3466+410+532+35364+2009</f>
        <v>58721</v>
      </c>
      <c r="E55" s="414">
        <f>1290</f>
        <v>1290</v>
      </c>
      <c r="F55" s="414">
        <f>2126</f>
        <v>2126</v>
      </c>
      <c r="G55" s="414"/>
      <c r="H55" s="414">
        <f>1418</f>
        <v>1418</v>
      </c>
      <c r="I55" s="432"/>
      <c r="J55" s="432"/>
      <c r="K55" s="416">
        <f>SUM(C55:J55)</f>
        <v>258793</v>
      </c>
      <c r="L55" s="414">
        <v>251277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195238</v>
      </c>
      <c r="D57" s="417">
        <f t="shared" ref="D57:K57" si="6">SUM(D55:D56)</f>
        <v>58721</v>
      </c>
      <c r="E57" s="417">
        <f t="shared" si="6"/>
        <v>1290</v>
      </c>
      <c r="F57" s="417">
        <f t="shared" si="6"/>
        <v>2126</v>
      </c>
      <c r="G57" s="417">
        <f t="shared" si="6"/>
        <v>0</v>
      </c>
      <c r="H57" s="417">
        <f t="shared" si="6"/>
        <v>1418</v>
      </c>
      <c r="I57" s="417">
        <f t="shared" si="6"/>
        <v>0</v>
      </c>
      <c r="J57" s="417">
        <f t="shared" si="6"/>
        <v>0</v>
      </c>
      <c r="K57" s="417">
        <f t="shared" si="6"/>
        <v>258793</v>
      </c>
      <c r="L57" s="411">
        <f>SUM(L55:L56)</f>
        <v>251277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f>32654</f>
        <v>32654</v>
      </c>
      <c r="D60" s="408">
        <f>67</f>
        <v>67</v>
      </c>
      <c r="E60" s="408">
        <f>1850+377</f>
        <v>2227</v>
      </c>
      <c r="F60" s="408">
        <f>1567</f>
        <v>1567</v>
      </c>
      <c r="G60" s="408"/>
      <c r="H60" s="408">
        <f>200</f>
        <v>200</v>
      </c>
      <c r="I60" s="432"/>
      <c r="J60" s="432"/>
      <c r="K60" s="416">
        <f t="shared" si="7"/>
        <v>36715</v>
      </c>
      <c r="L60" s="408">
        <v>50498</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f>97757+3958</f>
        <v>101715</v>
      </c>
      <c r="D63" s="408">
        <f>189+3858</f>
        <v>4047</v>
      </c>
      <c r="E63" s="408">
        <f>366+133</f>
        <v>499</v>
      </c>
      <c r="F63" s="408">
        <f>102016+3209+963</f>
        <v>106188</v>
      </c>
      <c r="G63" s="408"/>
      <c r="H63" s="408"/>
      <c r="I63" s="432"/>
      <c r="J63" s="432"/>
      <c r="K63" s="416">
        <f t="shared" si="7"/>
        <v>212449</v>
      </c>
      <c r="L63" s="408">
        <v>241961</v>
      </c>
    </row>
    <row r="64" spans="1:14" s="14" customFormat="1" x14ac:dyDescent="0.2">
      <c r="A64" s="1761" t="s">
        <v>107</v>
      </c>
      <c r="B64" s="267">
        <v>2570</v>
      </c>
      <c r="C64" s="414"/>
      <c r="D64" s="414"/>
      <c r="E64" s="414">
        <f>21467</f>
        <v>21467</v>
      </c>
      <c r="F64" s="414"/>
      <c r="G64" s="414"/>
      <c r="H64" s="414"/>
      <c r="I64" s="432"/>
      <c r="J64" s="432"/>
      <c r="K64" s="416">
        <f t="shared" si="7"/>
        <v>21467</v>
      </c>
      <c r="L64" s="414">
        <v>18240</v>
      </c>
    </row>
    <row r="65" spans="1:14" s="15" customFormat="1" ht="12.75" customHeight="1" thickBot="1" x14ac:dyDescent="0.25">
      <c r="A65" s="877" t="s">
        <v>815</v>
      </c>
      <c r="B65" s="464" t="s">
        <v>36</v>
      </c>
      <c r="C65" s="411">
        <f>SUM(C59:C64)</f>
        <v>134369</v>
      </c>
      <c r="D65" s="411">
        <f t="shared" ref="D65:L65" si="8">SUM(D59:D64)</f>
        <v>4114</v>
      </c>
      <c r="E65" s="411">
        <f t="shared" si="8"/>
        <v>24193</v>
      </c>
      <c r="F65" s="411">
        <f t="shared" si="8"/>
        <v>107755</v>
      </c>
      <c r="G65" s="411">
        <f t="shared" si="8"/>
        <v>0</v>
      </c>
      <c r="H65" s="411">
        <f t="shared" si="8"/>
        <v>200</v>
      </c>
      <c r="I65" s="411">
        <f t="shared" si="8"/>
        <v>0</v>
      </c>
      <c r="J65" s="411">
        <f t="shared" si="8"/>
        <v>0</v>
      </c>
      <c r="K65" s="411">
        <f t="shared" si="8"/>
        <v>270631</v>
      </c>
      <c r="L65" s="411">
        <f t="shared" si="8"/>
        <v>310699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838878</v>
      </c>
      <c r="D74" s="421">
        <f t="shared" ref="D74:K74" si="10">SUM(D42,D47,D53,D57,D65,D72,D73)</f>
        <v>212400</v>
      </c>
      <c r="E74" s="421">
        <f t="shared" si="10"/>
        <v>93494</v>
      </c>
      <c r="F74" s="421">
        <f t="shared" si="10"/>
        <v>165573</v>
      </c>
      <c r="G74" s="421">
        <f t="shared" si="10"/>
        <v>27493</v>
      </c>
      <c r="H74" s="421">
        <f t="shared" si="10"/>
        <v>3135</v>
      </c>
      <c r="I74" s="421">
        <f t="shared" si="10"/>
        <v>0</v>
      </c>
      <c r="J74" s="421">
        <f t="shared" si="10"/>
        <v>0</v>
      </c>
      <c r="K74" s="421">
        <f t="shared" si="10"/>
        <v>1340973</v>
      </c>
      <c r="L74" s="421">
        <f>SUM(L42,L47,L53,L57,L65,L72,L73)</f>
        <v>1452768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f>81734+9086+32403+3565</f>
        <v>126788</v>
      </c>
      <c r="F79" s="409"/>
      <c r="G79" s="409"/>
      <c r="H79" s="408">
        <f>193893+2057</f>
        <v>195950</v>
      </c>
      <c r="I79" s="503"/>
      <c r="J79" s="503"/>
      <c r="K79" s="410">
        <f t="shared" si="11"/>
        <v>322738</v>
      </c>
      <c r="L79" s="408">
        <v>210334</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126788</v>
      </c>
      <c r="F84" s="409"/>
      <c r="G84" s="409"/>
      <c r="H84" s="411">
        <f>SUM(H78:H83)</f>
        <v>195950</v>
      </c>
      <c r="I84" s="503"/>
      <c r="J84" s="503"/>
      <c r="K84" s="411">
        <f>SUM(K78:K83)</f>
        <v>322738</v>
      </c>
      <c r="L84" s="411">
        <f>SUM(L78:L83)</f>
        <v>210334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126788</v>
      </c>
      <c r="F102" s="409"/>
      <c r="G102" s="409"/>
      <c r="H102" s="421">
        <f>SUM(H84,H92,H100,H101)</f>
        <v>195950</v>
      </c>
      <c r="I102" s="503"/>
      <c r="J102" s="503"/>
      <c r="K102" s="421">
        <f>SUM(K84,K92,K100,K101)</f>
        <v>322738</v>
      </c>
      <c r="L102" s="421">
        <f>SUM(L84,L92,L100,L101)</f>
        <v>210334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3293699</v>
      </c>
      <c r="D114" s="411">
        <f t="shared" ref="D114:K114" si="13">SUM(D33,D74,D75,D102,D112,D113)</f>
        <v>954933</v>
      </c>
      <c r="E114" s="411">
        <f t="shared" si="13"/>
        <v>236782</v>
      </c>
      <c r="F114" s="411">
        <f t="shared" si="13"/>
        <v>287232</v>
      </c>
      <c r="G114" s="411">
        <f t="shared" si="13"/>
        <v>50186</v>
      </c>
      <c r="H114" s="411">
        <f>SUM(H33,H74,H75,H102,H112,H113)</f>
        <v>240331</v>
      </c>
      <c r="I114" s="411">
        <f t="shared" si="13"/>
        <v>0</v>
      </c>
      <c r="J114" s="411">
        <f t="shared" si="13"/>
        <v>0</v>
      </c>
      <c r="K114" s="411">
        <f t="shared" si="13"/>
        <v>5063163</v>
      </c>
      <c r="L114" s="411">
        <f>SUM(L33,L74,L75,L102,L112,L113)</f>
        <v>4990180</v>
      </c>
    </row>
    <row r="115" spans="1:14" ht="23.25" thickTop="1" x14ac:dyDescent="0.2">
      <c r="A115" s="1766" t="s">
        <v>1155</v>
      </c>
      <c r="B115" s="882"/>
      <c r="C115" s="412"/>
      <c r="D115" s="412"/>
      <c r="E115" s="412"/>
      <c r="F115" s="412"/>
      <c r="G115" s="412"/>
      <c r="H115" s="412"/>
      <c r="I115" s="412"/>
      <c r="J115" s="412"/>
      <c r="K115" s="436">
        <f>'Revenues 9-14'!C275-'Expenditures 15-22'!K114</f>
        <v>-366832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f>214557+4356</f>
        <v>218913</v>
      </c>
      <c r="D124" s="408">
        <f>85+200+6897+324</f>
        <v>7506</v>
      </c>
      <c r="E124" s="408">
        <f>12644+20156+13515+21742+260+8124</f>
        <v>76441</v>
      </c>
      <c r="F124" s="408">
        <f>28151+5240+3073+14446+85262+30408</f>
        <v>166580</v>
      </c>
      <c r="G124" s="408"/>
      <c r="H124" s="408"/>
      <c r="I124" s="432"/>
      <c r="J124" s="432"/>
      <c r="K124" s="411">
        <f>SUM(C124:J124)</f>
        <v>469440</v>
      </c>
      <c r="L124" s="408">
        <v>492871</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218913</v>
      </c>
      <c r="D127" s="411">
        <f t="shared" ref="D127:L127" si="14">SUM(D122:D126)</f>
        <v>7506</v>
      </c>
      <c r="E127" s="411">
        <f t="shared" si="14"/>
        <v>76441</v>
      </c>
      <c r="F127" s="411">
        <f t="shared" si="14"/>
        <v>166580</v>
      </c>
      <c r="G127" s="411">
        <f t="shared" si="14"/>
        <v>0</v>
      </c>
      <c r="H127" s="411">
        <f t="shared" si="14"/>
        <v>0</v>
      </c>
      <c r="I127" s="411">
        <f t="shared" si="14"/>
        <v>0</v>
      </c>
      <c r="J127" s="411">
        <f t="shared" si="14"/>
        <v>0</v>
      </c>
      <c r="K127" s="411">
        <f t="shared" si="14"/>
        <v>469440</v>
      </c>
      <c r="L127" s="411">
        <f t="shared" si="14"/>
        <v>492871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218913</v>
      </c>
      <c r="D129" s="421">
        <f t="shared" ref="D129:L129" si="15">SUM(D120,D127,D128)</f>
        <v>7506</v>
      </c>
      <c r="E129" s="421">
        <f t="shared" si="15"/>
        <v>76441</v>
      </c>
      <c r="F129" s="421">
        <f t="shared" si="15"/>
        <v>166580</v>
      </c>
      <c r="G129" s="421">
        <f t="shared" si="15"/>
        <v>0</v>
      </c>
      <c r="H129" s="421">
        <f t="shared" si="15"/>
        <v>0</v>
      </c>
      <c r="I129" s="421">
        <f t="shared" si="15"/>
        <v>0</v>
      </c>
      <c r="J129" s="421">
        <f t="shared" si="15"/>
        <v>0</v>
      </c>
      <c r="K129" s="421">
        <f t="shared" si="15"/>
        <v>469440</v>
      </c>
      <c r="L129" s="421">
        <f t="shared" si="15"/>
        <v>492871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218913</v>
      </c>
      <c r="D150" s="411">
        <f t="shared" ref="D150:K150" si="16">SUM(D129,D130,D138,D148,D149)</f>
        <v>7506</v>
      </c>
      <c r="E150" s="411">
        <f t="shared" si="16"/>
        <v>76441</v>
      </c>
      <c r="F150" s="411">
        <f t="shared" si="16"/>
        <v>166580</v>
      </c>
      <c r="G150" s="411">
        <f t="shared" si="16"/>
        <v>0</v>
      </c>
      <c r="H150" s="411">
        <f t="shared" si="16"/>
        <v>0</v>
      </c>
      <c r="I150" s="411">
        <f t="shared" si="16"/>
        <v>0</v>
      </c>
      <c r="J150" s="411">
        <f t="shared" si="16"/>
        <v>0</v>
      </c>
      <c r="K150" s="411">
        <f t="shared" si="16"/>
        <v>469440</v>
      </c>
      <c r="L150" s="411">
        <f>SUM(L129,L130,L138,L148,L149)</f>
        <v>492871</v>
      </c>
    </row>
    <row r="151" spans="1:14" ht="12.75" customHeight="1" thickTop="1" x14ac:dyDescent="0.2">
      <c r="A151" s="2282" t="s">
        <v>1378</v>
      </c>
      <c r="B151" s="2283"/>
      <c r="C151" s="412"/>
      <c r="D151" s="412"/>
      <c r="E151" s="412"/>
      <c r="F151" s="412"/>
      <c r="G151" s="412"/>
      <c r="H151" s="412"/>
      <c r="I151" s="412"/>
      <c r="J151" s="409"/>
      <c r="K151" s="436">
        <f>'Revenues 9-14'!D275-'Expenditures 15-22'!K150</f>
        <v>213161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215517</v>
      </c>
      <c r="I163" s="409"/>
      <c r="J163" s="409"/>
      <c r="K163" s="410">
        <f>SUM(C163:H163)</f>
        <v>215517</v>
      </c>
      <c r="L163" s="1804">
        <v>213618</v>
      </c>
    </row>
    <row r="164" spans="1:14" ht="33.75" customHeight="1" x14ac:dyDescent="0.2">
      <c r="A164" s="1774" t="s">
        <v>290</v>
      </c>
      <c r="B164" s="532" t="s">
        <v>32</v>
      </c>
      <c r="C164" s="409"/>
      <c r="D164" s="409"/>
      <c r="E164" s="409"/>
      <c r="F164" s="409"/>
      <c r="G164" s="409"/>
      <c r="H164" s="1807">
        <v>264776</v>
      </c>
      <c r="I164" s="409"/>
      <c r="J164" s="409"/>
      <c r="K164" s="410">
        <f>SUM(C164:J164)</f>
        <v>264776</v>
      </c>
      <c r="L164" s="1807">
        <v>205000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480793</v>
      </c>
      <c r="I166" s="433"/>
      <c r="J166" s="409"/>
      <c r="K166" s="421">
        <f>SUM(K162,K163,K164,K165)</f>
        <v>480793</v>
      </c>
      <c r="L166" s="421">
        <f>SUM(L162,L163,L164,L165)</f>
        <v>419118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480793</v>
      </c>
      <c r="I168" s="433"/>
      <c r="J168" s="409"/>
      <c r="K168" s="421">
        <f>SUM(K154,K166,K167)</f>
        <v>480793</v>
      </c>
      <c r="L168" s="421">
        <f>SUM(L154,L166,L167)</f>
        <v>419118</v>
      </c>
    </row>
    <row r="169" spans="1:14" ht="23.25" thickTop="1" x14ac:dyDescent="0.2">
      <c r="A169" s="1766" t="s">
        <v>1155</v>
      </c>
      <c r="B169" s="463"/>
      <c r="C169" s="409"/>
      <c r="D169" s="409"/>
      <c r="E169" s="409"/>
      <c r="F169" s="409"/>
      <c r="G169" s="409"/>
      <c r="H169" s="412"/>
      <c r="I169" s="409"/>
      <c r="J169" s="409"/>
      <c r="K169" s="436">
        <f>'Revenues 9-14'!E275-'Expenditures 15-22'!K168</f>
        <v>-62105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f>36791+37432+131865+16798+11373</f>
        <v>234259</v>
      </c>
      <c r="F176" s="408">
        <v>294</v>
      </c>
      <c r="G176" s="408"/>
      <c r="H176" s="408"/>
      <c r="I176" s="432"/>
      <c r="J176" s="432"/>
      <c r="K176" s="410">
        <f>SUM(C176:J176)</f>
        <v>234553</v>
      </c>
      <c r="L176" s="408">
        <v>229000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234259</v>
      </c>
      <c r="F178" s="421">
        <f t="shared" si="17"/>
        <v>294</v>
      </c>
      <c r="G178" s="421">
        <f t="shared" si="17"/>
        <v>0</v>
      </c>
      <c r="H178" s="421">
        <f t="shared" si="17"/>
        <v>0</v>
      </c>
      <c r="I178" s="421">
        <f t="shared" si="17"/>
        <v>0</v>
      </c>
      <c r="J178" s="421">
        <f t="shared" si="17"/>
        <v>0</v>
      </c>
      <c r="K178" s="421">
        <f>SUM(K174,K176,K177)</f>
        <v>234553</v>
      </c>
      <c r="L178" s="421">
        <f>SUM(L174, L176:L177)</f>
        <v>229000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234259</v>
      </c>
      <c r="F204" s="411">
        <f>SUM(F178,F179)</f>
        <v>294</v>
      </c>
      <c r="G204" s="411">
        <f>SUM(G178,G179)</f>
        <v>0</v>
      </c>
      <c r="H204" s="411">
        <f>SUM(H178,H179,H190,H202,H203)</f>
        <v>0</v>
      </c>
      <c r="I204" s="411">
        <f>SUM(I178,I179)</f>
        <v>0</v>
      </c>
      <c r="J204" s="411">
        <f>SUM(J178,J179)</f>
        <v>0</v>
      </c>
      <c r="K204" s="410">
        <f>SUM(K178,K179,K190,K202,K203)</f>
        <v>234553</v>
      </c>
      <c r="L204" s="411">
        <f>SUM(L178,L179,L190,L202,L203)</f>
        <v>229000</v>
      </c>
    </row>
    <row r="205" spans="1:14" ht="23.25" thickTop="1" x14ac:dyDescent="0.2">
      <c r="A205" s="1766" t="s">
        <v>1155</v>
      </c>
      <c r="B205" s="463"/>
      <c r="C205" s="412"/>
      <c r="D205" s="412"/>
      <c r="E205" s="412"/>
      <c r="F205" s="412"/>
      <c r="G205" s="412"/>
      <c r="H205" s="412"/>
      <c r="I205" s="409"/>
      <c r="J205" s="409"/>
      <c r="K205" s="436">
        <f>'Revenues 9-14'!F275-'Expenditures 15-22'!K204</f>
        <v>-62017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21144+2640</f>
        <v>23784</v>
      </c>
      <c r="E209" s="409"/>
      <c r="F209" s="409"/>
      <c r="G209" s="409"/>
      <c r="H209" s="409"/>
      <c r="I209" s="409"/>
      <c r="J209" s="409"/>
      <c r="K209" s="410">
        <f>D209</f>
        <v>23784</v>
      </c>
      <c r="L209" s="408">
        <v>26325</v>
      </c>
    </row>
    <row r="210" spans="1:12" x14ac:dyDescent="0.2">
      <c r="A210" s="1754" t="s">
        <v>170</v>
      </c>
      <c r="B210" s="266" t="s">
        <v>1121</v>
      </c>
      <c r="C210" s="409"/>
      <c r="D210" s="432">
        <v>9560</v>
      </c>
      <c r="E210" s="409"/>
      <c r="F210" s="409"/>
      <c r="G210" s="409"/>
      <c r="H210" s="409"/>
      <c r="I210" s="409"/>
      <c r="J210" s="409"/>
      <c r="K210" s="410">
        <f t="shared" ref="K210:K222" si="19">D210</f>
        <v>9560</v>
      </c>
      <c r="L210" s="408">
        <v>9656</v>
      </c>
    </row>
    <row r="211" spans="1:12" x14ac:dyDescent="0.2">
      <c r="A211" s="1754" t="s">
        <v>171</v>
      </c>
      <c r="B211" s="266">
        <v>1200</v>
      </c>
      <c r="C211" s="409"/>
      <c r="D211" s="408">
        <f>5459+5968+16086+9539</f>
        <v>37052</v>
      </c>
      <c r="E211" s="409"/>
      <c r="F211" s="409"/>
      <c r="G211" s="409"/>
      <c r="H211" s="409"/>
      <c r="I211" s="409"/>
      <c r="J211" s="409"/>
      <c r="K211" s="410">
        <f t="shared" si="19"/>
        <v>37052</v>
      </c>
      <c r="L211" s="408">
        <v>37007</v>
      </c>
    </row>
    <row r="212" spans="1:12" x14ac:dyDescent="0.2">
      <c r="A212" s="1754" t="s">
        <v>315</v>
      </c>
      <c r="B212" s="266" t="s">
        <v>1122</v>
      </c>
      <c r="C212" s="409"/>
      <c r="D212" s="432">
        <f>3662</f>
        <v>3662</v>
      </c>
      <c r="E212" s="409"/>
      <c r="F212" s="409"/>
      <c r="G212" s="409"/>
      <c r="H212" s="409"/>
      <c r="I212" s="409"/>
      <c r="J212" s="409"/>
      <c r="K212" s="410">
        <f t="shared" si="19"/>
        <v>3662</v>
      </c>
      <c r="L212" s="408">
        <v>3765</v>
      </c>
    </row>
    <row r="213" spans="1:12" x14ac:dyDescent="0.2">
      <c r="A213" s="1754" t="s">
        <v>316</v>
      </c>
      <c r="B213" s="266">
        <v>1250</v>
      </c>
      <c r="C213" s="409"/>
      <c r="D213" s="408">
        <v>1574</v>
      </c>
      <c r="E213" s="409"/>
      <c r="F213" s="409"/>
      <c r="G213" s="409"/>
      <c r="H213" s="409"/>
      <c r="I213" s="409"/>
      <c r="J213" s="409"/>
      <c r="K213" s="410">
        <f t="shared" si="19"/>
        <v>1574</v>
      </c>
      <c r="L213" s="408">
        <v>1540</v>
      </c>
    </row>
    <row r="214" spans="1:12" x14ac:dyDescent="0.2">
      <c r="A214" s="1754" t="s">
        <v>317</v>
      </c>
      <c r="B214" s="266" t="s">
        <v>168</v>
      </c>
      <c r="C214" s="409"/>
      <c r="D214" s="432"/>
      <c r="E214" s="409"/>
      <c r="F214" s="409"/>
      <c r="G214" s="409"/>
      <c r="H214" s="409"/>
      <c r="I214" s="409"/>
      <c r="J214" s="409"/>
      <c r="K214" s="410">
        <f t="shared" si="19"/>
        <v>0</v>
      </c>
      <c r="L214" s="408">
        <v>0</v>
      </c>
    </row>
    <row r="215" spans="1:12" x14ac:dyDescent="0.2">
      <c r="A215" s="1754" t="s">
        <v>1116</v>
      </c>
      <c r="B215" s="266">
        <v>1300</v>
      </c>
      <c r="C215" s="409"/>
      <c r="D215" s="408"/>
      <c r="E215" s="409"/>
      <c r="F215" s="409"/>
      <c r="G215" s="409"/>
      <c r="H215" s="409"/>
      <c r="I215" s="409"/>
      <c r="J215" s="409"/>
      <c r="K215" s="410">
        <f t="shared" si="19"/>
        <v>0</v>
      </c>
      <c r="L215" s="408">
        <v>0</v>
      </c>
    </row>
    <row r="216" spans="1:12" x14ac:dyDescent="0.2">
      <c r="A216" s="1754" t="s">
        <v>820</v>
      </c>
      <c r="B216" s="266">
        <v>1400</v>
      </c>
      <c r="C216" s="409"/>
      <c r="D216" s="408"/>
      <c r="E216" s="409"/>
      <c r="F216" s="409"/>
      <c r="G216" s="409"/>
      <c r="H216" s="409"/>
      <c r="I216" s="409"/>
      <c r="J216" s="409"/>
      <c r="K216" s="410">
        <f t="shared" si="19"/>
        <v>0</v>
      </c>
      <c r="L216" s="408">
        <v>0</v>
      </c>
    </row>
    <row r="217" spans="1:12" x14ac:dyDescent="0.2">
      <c r="A217" s="1754" t="s">
        <v>1117</v>
      </c>
      <c r="B217" s="266">
        <v>1500</v>
      </c>
      <c r="C217" s="409"/>
      <c r="D217" s="408">
        <v>1123</v>
      </c>
      <c r="E217" s="409"/>
      <c r="F217" s="409"/>
      <c r="G217" s="409"/>
      <c r="H217" s="409"/>
      <c r="I217" s="409"/>
      <c r="J217" s="409"/>
      <c r="K217" s="410">
        <f t="shared" si="19"/>
        <v>1123</v>
      </c>
      <c r="L217" s="408">
        <v>1260</v>
      </c>
    </row>
    <row r="218" spans="1:12" x14ac:dyDescent="0.2">
      <c r="A218" s="1754" t="s">
        <v>1118</v>
      </c>
      <c r="B218" s="266">
        <v>1600</v>
      </c>
      <c r="C218" s="409"/>
      <c r="D218" s="408"/>
      <c r="E218" s="409"/>
      <c r="F218" s="409"/>
      <c r="G218" s="409"/>
      <c r="H218" s="409"/>
      <c r="I218" s="409"/>
      <c r="J218" s="409"/>
      <c r="K218" s="410">
        <f t="shared" si="19"/>
        <v>0</v>
      </c>
      <c r="L218" s="408">
        <v>0</v>
      </c>
    </row>
    <row r="219" spans="1:12" x14ac:dyDescent="0.2">
      <c r="A219" s="1754" t="s">
        <v>1143</v>
      </c>
      <c r="B219" s="266">
        <v>1650</v>
      </c>
      <c r="C219" s="409"/>
      <c r="D219" s="408"/>
      <c r="E219" s="409"/>
      <c r="F219" s="409"/>
      <c r="G219" s="409"/>
      <c r="H219" s="409"/>
      <c r="I219" s="409"/>
      <c r="J219" s="409"/>
      <c r="K219" s="410">
        <f t="shared" si="19"/>
        <v>0</v>
      </c>
      <c r="L219" s="408">
        <v>0</v>
      </c>
    </row>
    <row r="220" spans="1:12" x14ac:dyDescent="0.2">
      <c r="A220" s="1754" t="s">
        <v>821</v>
      </c>
      <c r="B220" s="266" t="s">
        <v>169</v>
      </c>
      <c r="C220" s="409"/>
      <c r="D220" s="432"/>
      <c r="E220" s="409"/>
      <c r="F220" s="409"/>
      <c r="G220" s="409"/>
      <c r="H220" s="409"/>
      <c r="I220" s="409"/>
      <c r="J220" s="409"/>
      <c r="K220" s="410">
        <f t="shared" si="19"/>
        <v>0</v>
      </c>
      <c r="L220" s="408">
        <v>0</v>
      </c>
    </row>
    <row r="221" spans="1:12" x14ac:dyDescent="0.2">
      <c r="A221" s="1754" t="s">
        <v>1262</v>
      </c>
      <c r="B221" s="266">
        <v>1800</v>
      </c>
      <c r="C221" s="409"/>
      <c r="D221" s="408">
        <v>5564</v>
      </c>
      <c r="E221" s="409"/>
      <c r="F221" s="409"/>
      <c r="G221" s="409"/>
      <c r="H221" s="409"/>
      <c r="I221" s="409"/>
      <c r="J221" s="409"/>
      <c r="K221" s="410">
        <f t="shared" si="19"/>
        <v>5564</v>
      </c>
      <c r="L221" s="408">
        <v>5491</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82319</v>
      </c>
      <c r="E223" s="409"/>
      <c r="F223" s="409"/>
      <c r="G223" s="409"/>
      <c r="H223" s="409"/>
      <c r="I223" s="409"/>
      <c r="J223" s="409"/>
      <c r="K223" s="411">
        <f>SUM(K209:K222)</f>
        <v>82319</v>
      </c>
      <c r="L223" s="411">
        <f>SUM(L209:L222)</f>
        <v>85044</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v>0</v>
      </c>
    </row>
    <row r="227" spans="1:12" x14ac:dyDescent="0.2">
      <c r="A227" s="1754" t="s">
        <v>1265</v>
      </c>
      <c r="B227" s="266">
        <v>2120</v>
      </c>
      <c r="C227" s="409"/>
      <c r="D227" s="408">
        <v>1609</v>
      </c>
      <c r="E227" s="409"/>
      <c r="F227" s="409"/>
      <c r="G227" s="409"/>
      <c r="H227" s="409"/>
      <c r="I227" s="409"/>
      <c r="J227" s="409"/>
      <c r="K227" s="410">
        <f t="shared" si="20"/>
        <v>1609</v>
      </c>
      <c r="L227" s="408">
        <v>1700</v>
      </c>
    </row>
    <row r="228" spans="1:12" x14ac:dyDescent="0.2">
      <c r="A228" s="1754" t="s">
        <v>220</v>
      </c>
      <c r="B228" s="266">
        <v>2130</v>
      </c>
      <c r="C228" s="409"/>
      <c r="D228" s="408">
        <v>6503</v>
      </c>
      <c r="E228" s="409"/>
      <c r="F228" s="409"/>
      <c r="G228" s="409"/>
      <c r="H228" s="409"/>
      <c r="I228" s="409"/>
      <c r="J228" s="409"/>
      <c r="K228" s="410">
        <f t="shared" si="20"/>
        <v>6503</v>
      </c>
      <c r="L228" s="408">
        <v>7886</v>
      </c>
    </row>
    <row r="229" spans="1:12" x14ac:dyDescent="0.2">
      <c r="A229" s="1754" t="s">
        <v>221</v>
      </c>
      <c r="B229" s="266">
        <v>2140</v>
      </c>
      <c r="C229" s="409"/>
      <c r="D229" s="408"/>
      <c r="E229" s="409"/>
      <c r="F229" s="409"/>
      <c r="G229" s="409"/>
      <c r="H229" s="409"/>
      <c r="I229" s="409"/>
      <c r="J229" s="409"/>
      <c r="K229" s="410">
        <f t="shared" si="20"/>
        <v>0</v>
      </c>
      <c r="L229" s="408">
        <v>0</v>
      </c>
    </row>
    <row r="230" spans="1:12" x14ac:dyDescent="0.2">
      <c r="A230" s="1754" t="s">
        <v>222</v>
      </c>
      <c r="B230" s="266">
        <v>2150</v>
      </c>
      <c r="C230" s="409"/>
      <c r="D230" s="408">
        <v>853</v>
      </c>
      <c r="E230" s="409"/>
      <c r="F230" s="409"/>
      <c r="G230" s="409"/>
      <c r="H230" s="409"/>
      <c r="I230" s="409"/>
      <c r="J230" s="409"/>
      <c r="K230" s="410">
        <f t="shared" si="20"/>
        <v>853</v>
      </c>
      <c r="L230" s="408">
        <v>920</v>
      </c>
    </row>
    <row r="231" spans="1:12" x14ac:dyDescent="0.2">
      <c r="A231" s="1754"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8965</v>
      </c>
      <c r="E232" s="409"/>
      <c r="F232" s="409"/>
      <c r="G232" s="409"/>
      <c r="H232" s="409"/>
      <c r="I232" s="409"/>
      <c r="J232" s="409"/>
      <c r="K232" s="411">
        <f>SUM(K226:K231)</f>
        <v>8965</v>
      </c>
      <c r="L232" s="411">
        <f>SUM(L226:L231)</f>
        <v>10506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v>0</v>
      </c>
    </row>
    <row r="235" spans="1:12" x14ac:dyDescent="0.2">
      <c r="A235" s="1754" t="s">
        <v>956</v>
      </c>
      <c r="B235" s="266">
        <v>2220</v>
      </c>
      <c r="C235" s="409"/>
      <c r="D235" s="408">
        <f>4950+13312+602</f>
        <v>18864</v>
      </c>
      <c r="E235" s="409"/>
      <c r="F235" s="409"/>
      <c r="G235" s="409"/>
      <c r="H235" s="409"/>
      <c r="I235" s="409"/>
      <c r="J235" s="409"/>
      <c r="K235" s="416">
        <f>D235</f>
        <v>18864</v>
      </c>
      <c r="L235" s="408">
        <v>21993</v>
      </c>
    </row>
    <row r="236" spans="1:12" x14ac:dyDescent="0.2">
      <c r="A236" s="1754" t="s">
        <v>957</v>
      </c>
      <c r="B236" s="266">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18864</v>
      </c>
      <c r="E237" s="409"/>
      <c r="F237" s="409"/>
      <c r="G237" s="409"/>
      <c r="H237" s="409"/>
      <c r="I237" s="409"/>
      <c r="J237" s="409"/>
      <c r="K237" s="411">
        <f>SUM(K234:K236)</f>
        <v>18864</v>
      </c>
      <c r="L237" s="411">
        <f>SUM(L234:L236)</f>
        <v>21993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484</f>
        <v>484</v>
      </c>
      <c r="E239" s="409"/>
      <c r="F239" s="409"/>
      <c r="G239" s="409"/>
      <c r="H239" s="409"/>
      <c r="I239" s="409"/>
      <c r="J239" s="409"/>
      <c r="K239" s="416">
        <f>D239</f>
        <v>484</v>
      </c>
      <c r="L239" s="414">
        <v>507</v>
      </c>
    </row>
    <row r="240" spans="1:12" x14ac:dyDescent="0.2">
      <c r="A240" s="1754" t="s">
        <v>959</v>
      </c>
      <c r="B240" s="266">
        <v>2320</v>
      </c>
      <c r="C240" s="409"/>
      <c r="D240" s="408">
        <v>8613</v>
      </c>
      <c r="E240" s="409"/>
      <c r="F240" s="409"/>
      <c r="G240" s="409"/>
      <c r="H240" s="409"/>
      <c r="I240" s="409"/>
      <c r="J240" s="409"/>
      <c r="K240" s="416">
        <f t="shared" ref="K240:K250" si="21">D240</f>
        <v>8613</v>
      </c>
      <c r="L240" s="408">
        <v>8836</v>
      </c>
    </row>
    <row r="241" spans="1:12" x14ac:dyDescent="0.2">
      <c r="A241" s="1754" t="s">
        <v>960</v>
      </c>
      <c r="B241" s="266">
        <v>2330</v>
      </c>
      <c r="C241" s="409"/>
      <c r="D241" s="408"/>
      <c r="E241" s="409"/>
      <c r="F241" s="409"/>
      <c r="G241" s="409"/>
      <c r="H241" s="409"/>
      <c r="I241" s="409"/>
      <c r="J241" s="409"/>
      <c r="K241" s="416">
        <f t="shared" si="21"/>
        <v>0</v>
      </c>
      <c r="L241" s="408">
        <v>0</v>
      </c>
    </row>
    <row r="242" spans="1:12" x14ac:dyDescent="0.2">
      <c r="A242" s="1755" t="s">
        <v>337</v>
      </c>
      <c r="B242" s="291"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1" t="s">
        <v>320</v>
      </c>
      <c r="C244" s="409"/>
      <c r="D244" s="683"/>
      <c r="E244" s="409"/>
      <c r="F244" s="409"/>
      <c r="G244" s="409"/>
      <c r="H244" s="409"/>
      <c r="I244" s="409"/>
      <c r="J244" s="409"/>
      <c r="K244" s="416">
        <f t="shared" si="21"/>
        <v>0</v>
      </c>
      <c r="L244" s="408">
        <v>0</v>
      </c>
    </row>
    <row r="245" spans="1:12" x14ac:dyDescent="0.2">
      <c r="A245" s="1755" t="s">
        <v>272</v>
      </c>
      <c r="B245" s="291" t="s">
        <v>321</v>
      </c>
      <c r="C245" s="409"/>
      <c r="D245" s="683"/>
      <c r="E245" s="409"/>
      <c r="F245" s="409"/>
      <c r="G245" s="409"/>
      <c r="H245" s="409"/>
      <c r="I245" s="409"/>
      <c r="J245" s="409"/>
      <c r="K245" s="416">
        <f t="shared" si="21"/>
        <v>0</v>
      </c>
      <c r="L245" s="408">
        <v>0</v>
      </c>
    </row>
    <row r="246" spans="1:12" x14ac:dyDescent="0.2">
      <c r="A246" s="1755" t="s">
        <v>797</v>
      </c>
      <c r="B246" s="291" t="s">
        <v>322</v>
      </c>
      <c r="C246" s="409"/>
      <c r="D246" s="683"/>
      <c r="E246" s="409"/>
      <c r="F246" s="409"/>
      <c r="G246" s="409"/>
      <c r="H246" s="409"/>
      <c r="I246" s="409"/>
      <c r="J246" s="409"/>
      <c r="K246" s="416">
        <f t="shared" si="21"/>
        <v>0</v>
      </c>
      <c r="L246" s="408">
        <v>0</v>
      </c>
    </row>
    <row r="247" spans="1:12" x14ac:dyDescent="0.2">
      <c r="A247" s="1755" t="s">
        <v>273</v>
      </c>
      <c r="B247" s="291"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1" t="s">
        <v>325</v>
      </c>
      <c r="C249" s="409"/>
      <c r="D249" s="683"/>
      <c r="E249" s="409"/>
      <c r="F249" s="409"/>
      <c r="G249" s="409"/>
      <c r="H249" s="409"/>
      <c r="I249" s="409"/>
      <c r="J249" s="409"/>
      <c r="K249" s="416">
        <f t="shared" si="21"/>
        <v>0</v>
      </c>
      <c r="L249" s="408">
        <v>0</v>
      </c>
    </row>
    <row r="250" spans="1:12" x14ac:dyDescent="0.2">
      <c r="A250" s="1755"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9097</v>
      </c>
      <c r="E251" s="409"/>
      <c r="F251" s="409"/>
      <c r="G251" s="409"/>
      <c r="H251" s="409"/>
      <c r="I251" s="409"/>
      <c r="J251" s="409"/>
      <c r="K251" s="411">
        <f>SUM(K239:K250)</f>
        <v>9097</v>
      </c>
      <c r="L251" s="411">
        <f>SUM(L239:L250)</f>
        <v>9343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14174</v>
      </c>
      <c r="E253" s="409"/>
      <c r="F253" s="409"/>
      <c r="G253" s="409"/>
      <c r="H253" s="409"/>
      <c r="I253" s="409"/>
      <c r="J253" s="409"/>
      <c r="K253" s="416">
        <f>D253</f>
        <v>14174</v>
      </c>
      <c r="L253" s="414">
        <v>14566</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14174</v>
      </c>
      <c r="E255" s="409"/>
      <c r="F255" s="409"/>
      <c r="G255" s="409"/>
      <c r="H255" s="409"/>
      <c r="I255" s="409"/>
      <c r="J255" s="409"/>
      <c r="K255" s="411">
        <f>SUM(K253:K254)</f>
        <v>14174</v>
      </c>
      <c r="L255" s="411">
        <f>SUM(L253:L254)</f>
        <v>14566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7295</v>
      </c>
      <c r="E258" s="409"/>
      <c r="F258" s="409"/>
      <c r="G258" s="409"/>
      <c r="H258" s="409"/>
      <c r="I258" s="409"/>
      <c r="J258" s="409"/>
      <c r="K258" s="416">
        <f t="shared" ref="K258:K263" si="22">D258</f>
        <v>7295</v>
      </c>
      <c r="L258" s="408">
        <v>10114</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v>44559</v>
      </c>
      <c r="E260" s="409"/>
      <c r="F260" s="409"/>
      <c r="G260" s="409"/>
      <c r="H260" s="409"/>
      <c r="I260" s="409"/>
      <c r="J260" s="409"/>
      <c r="K260" s="416">
        <f t="shared" si="22"/>
        <v>44559</v>
      </c>
      <c r="L260" s="408">
        <v>34500</v>
      </c>
    </row>
    <row r="261" spans="1:12" x14ac:dyDescent="0.2">
      <c r="A261" s="1754" t="s">
        <v>1107</v>
      </c>
      <c r="B261" s="266">
        <v>2550</v>
      </c>
      <c r="C261" s="409"/>
      <c r="D261" s="408"/>
      <c r="E261" s="409"/>
      <c r="F261" s="409"/>
      <c r="G261" s="409"/>
      <c r="H261" s="409"/>
      <c r="I261" s="409"/>
      <c r="J261" s="409"/>
      <c r="K261" s="416">
        <f t="shared" si="22"/>
        <v>0</v>
      </c>
      <c r="L261" s="408">
        <v>0</v>
      </c>
    </row>
    <row r="262" spans="1:12" x14ac:dyDescent="0.2">
      <c r="A262" s="1754" t="s">
        <v>106</v>
      </c>
      <c r="B262" s="266">
        <v>2560</v>
      </c>
      <c r="C262" s="409"/>
      <c r="D262" s="408">
        <v>19407</v>
      </c>
      <c r="E262" s="409"/>
      <c r="F262" s="409"/>
      <c r="G262" s="409"/>
      <c r="H262" s="409"/>
      <c r="I262" s="409"/>
      <c r="J262" s="409"/>
      <c r="K262" s="416">
        <f t="shared" si="22"/>
        <v>19407</v>
      </c>
      <c r="L262" s="408">
        <v>18500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71261</v>
      </c>
      <c r="E264" s="409"/>
      <c r="F264" s="409"/>
      <c r="G264" s="409"/>
      <c r="H264" s="409"/>
      <c r="I264" s="409"/>
      <c r="J264" s="409"/>
      <c r="K264" s="411">
        <f>SUM(K257:K263)</f>
        <v>71261</v>
      </c>
      <c r="L264" s="411">
        <f>SUM(L257:L263)</f>
        <v>63114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122361</v>
      </c>
      <c r="E273" s="409"/>
      <c r="F273" s="409"/>
      <c r="G273" s="409"/>
      <c r="H273" s="409"/>
      <c r="I273" s="409"/>
      <c r="J273" s="409"/>
      <c r="K273" s="421">
        <f>SUM(K232,K237,K251,K255,K264,K271,K272)</f>
        <v>122361</v>
      </c>
      <c r="L273" s="421">
        <f>SUM(L232,L237,L251,L255,L264,L271,L272)</f>
        <v>119522</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204680</v>
      </c>
      <c r="E288" s="409"/>
      <c r="F288" s="409"/>
      <c r="G288" s="409"/>
      <c r="H288" s="411">
        <f>H286</f>
        <v>0</v>
      </c>
      <c r="I288" s="409"/>
      <c r="J288" s="409"/>
      <c r="K288" s="411">
        <f>SUM(K223,K273,K274,K278,K286,K287)</f>
        <v>204680</v>
      </c>
      <c r="L288" s="411">
        <f>SUM(L223,L273,L274,L278,L286,L287)</f>
        <v>204566</v>
      </c>
    </row>
    <row r="289" spans="1:14" ht="23.25" thickTop="1" x14ac:dyDescent="0.2">
      <c r="A289" s="891" t="s">
        <v>1155</v>
      </c>
      <c r="B289" s="892"/>
      <c r="C289" s="409"/>
      <c r="D289" s="412"/>
      <c r="E289" s="409"/>
      <c r="F289" s="409"/>
      <c r="G289" s="409"/>
      <c r="H289" s="437"/>
      <c r="I289" s="409"/>
      <c r="J289" s="409"/>
      <c r="K289" s="436">
        <f>'Revenues 9-14'!G275-'Expenditures 15-22'!K288</f>
        <v>-11946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58830</v>
      </c>
      <c r="F313" s="432"/>
      <c r="G313" s="432"/>
      <c r="H313" s="432"/>
      <c r="I313" s="432"/>
      <c r="J313" s="432"/>
      <c r="K313" s="1051">
        <f t="shared" ref="K313:K320" si="24">SUM(C313:J313)</f>
        <v>58830</v>
      </c>
      <c r="L313" s="432">
        <v>33114</v>
      </c>
      <c r="M313" s="899"/>
      <c r="N313" s="899"/>
    </row>
    <row r="314" spans="1:14" s="18" customFormat="1" x14ac:dyDescent="0.2">
      <c r="A314" s="881" t="s">
        <v>339</v>
      </c>
      <c r="B314" s="525" t="s">
        <v>320</v>
      </c>
      <c r="C314" s="432"/>
      <c r="D314" s="432"/>
      <c r="E314" s="432">
        <v>3888</v>
      </c>
      <c r="F314" s="432"/>
      <c r="G314" s="432"/>
      <c r="H314" s="432"/>
      <c r="I314" s="432"/>
      <c r="J314" s="432"/>
      <c r="K314" s="1051">
        <f t="shared" si="24"/>
        <v>3888</v>
      </c>
      <c r="L314" s="432">
        <v>5000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v>1506</v>
      </c>
      <c r="F316" s="432"/>
      <c r="G316" s="432"/>
      <c r="H316" s="432"/>
      <c r="I316" s="432"/>
      <c r="J316" s="432"/>
      <c r="K316" s="1051">
        <f t="shared" si="24"/>
        <v>1506</v>
      </c>
      <c r="L316" s="432">
        <v>4000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157669</v>
      </c>
      <c r="D318" s="432"/>
      <c r="E318" s="432"/>
      <c r="F318" s="432">
        <v>1450</v>
      </c>
      <c r="G318" s="432"/>
      <c r="H318" s="432"/>
      <c r="I318" s="432"/>
      <c r="J318" s="432"/>
      <c r="K318" s="1051">
        <f t="shared" si="24"/>
        <v>159119</v>
      </c>
      <c r="L318" s="432">
        <v>159971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12032</v>
      </c>
      <c r="M320" s="899"/>
      <c r="N320" s="899"/>
    </row>
    <row r="321" spans="1:14" s="18" customFormat="1" x14ac:dyDescent="0.2">
      <c r="A321" s="1789" t="s">
        <v>541</v>
      </c>
      <c r="B321" s="524" t="s">
        <v>1323</v>
      </c>
      <c r="C321" s="683"/>
      <c r="D321" s="683"/>
      <c r="E321" s="683">
        <f>18525+9032</f>
        <v>27557</v>
      </c>
      <c r="F321" s="683"/>
      <c r="G321" s="683"/>
      <c r="H321" s="683"/>
      <c r="I321" s="683"/>
      <c r="J321" s="683"/>
      <c r="K321" s="1212">
        <f>SUM(C321:J321)</f>
        <v>27557</v>
      </c>
      <c r="L321" s="683">
        <v>18525</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1339</v>
      </c>
      <c r="M322" s="899"/>
      <c r="N322" s="899"/>
    </row>
    <row r="323" spans="1:14" s="18" customFormat="1" ht="12.75" customHeight="1" thickBot="1" x14ac:dyDescent="0.25">
      <c r="A323" s="1790" t="s">
        <v>813</v>
      </c>
      <c r="B323" s="528" t="s">
        <v>649</v>
      </c>
      <c r="C323" s="1052">
        <f>SUM(C312:C322)</f>
        <v>157669</v>
      </c>
      <c r="D323" s="1052">
        <f t="shared" ref="D323:J323" si="25">SUM(D312:D322)</f>
        <v>0</v>
      </c>
      <c r="E323" s="1052">
        <f t="shared" si="25"/>
        <v>91781</v>
      </c>
      <c r="F323" s="1052">
        <f t="shared" si="25"/>
        <v>1450</v>
      </c>
      <c r="G323" s="1052">
        <f t="shared" si="25"/>
        <v>0</v>
      </c>
      <c r="H323" s="1052">
        <f t="shared" si="25"/>
        <v>0</v>
      </c>
      <c r="I323" s="1052">
        <f t="shared" si="25"/>
        <v>0</v>
      </c>
      <c r="J323" s="1052">
        <f t="shared" si="25"/>
        <v>0</v>
      </c>
      <c r="K323" s="1052">
        <f>SUM(K312:K322)</f>
        <v>250900</v>
      </c>
      <c r="L323" s="1052">
        <f>SUM(L312:L322)</f>
        <v>233981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157669</v>
      </c>
      <c r="D331" s="1052">
        <f t="shared" ref="D331:J331" si="26">SUM(D323)</f>
        <v>0</v>
      </c>
      <c r="E331" s="1052">
        <f t="shared" si="26"/>
        <v>91781</v>
      </c>
      <c r="F331" s="1052">
        <f t="shared" si="26"/>
        <v>1450</v>
      </c>
      <c r="G331" s="1052">
        <f t="shared" si="26"/>
        <v>0</v>
      </c>
      <c r="H331" s="1052">
        <f>SUM(H323,H329)</f>
        <v>0</v>
      </c>
      <c r="I331" s="1052">
        <f t="shared" si="26"/>
        <v>0</v>
      </c>
      <c r="J331" s="1052">
        <f t="shared" si="26"/>
        <v>0</v>
      </c>
      <c r="K331" s="1052">
        <f>SUM(K323,K329)</f>
        <v>250900</v>
      </c>
      <c r="L331" s="421">
        <f>SUM(L323,L329,L330)</f>
        <v>233981</v>
      </c>
    </row>
    <row r="332" spans="1:14" ht="12.75" customHeight="1" thickTop="1" x14ac:dyDescent="0.2">
      <c r="A332" s="2282" t="s">
        <v>1155</v>
      </c>
      <c r="B332" s="2283"/>
      <c r="C332" s="409"/>
      <c r="D332" s="409"/>
      <c r="E332" s="409"/>
      <c r="F332" s="409"/>
      <c r="G332" s="409"/>
      <c r="H332" s="409"/>
      <c r="I332" s="409"/>
      <c r="J332" s="409"/>
      <c r="K332" s="1055">
        <f>'Revenues 9-14'!J275-'Expenditures 15-22'!K331</f>
        <v>12848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1795</v>
      </c>
      <c r="F337" s="408"/>
      <c r="G337" s="408">
        <v>41285</v>
      </c>
      <c r="H337" s="408"/>
      <c r="I337" s="432"/>
      <c r="J337" s="432"/>
      <c r="K337" s="410">
        <f>SUM(C337:J337)</f>
        <v>43080</v>
      </c>
      <c r="L337" s="408">
        <v>54000</v>
      </c>
    </row>
    <row r="338" spans="1:14" x14ac:dyDescent="0.2">
      <c r="A338" s="1754"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1795</v>
      </c>
      <c r="F339" s="411">
        <f t="shared" si="27"/>
        <v>0</v>
      </c>
      <c r="G339" s="411">
        <f t="shared" si="27"/>
        <v>41285</v>
      </c>
      <c r="H339" s="411">
        <f t="shared" si="27"/>
        <v>0</v>
      </c>
      <c r="I339" s="411">
        <f t="shared" si="27"/>
        <v>0</v>
      </c>
      <c r="J339" s="411">
        <f t="shared" si="27"/>
        <v>0</v>
      </c>
      <c r="K339" s="411">
        <f t="shared" si="27"/>
        <v>43080</v>
      </c>
      <c r="L339" s="411">
        <f t="shared" si="27"/>
        <v>54000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1795</v>
      </c>
      <c r="F341" s="411">
        <f t="shared" si="28"/>
        <v>0</v>
      </c>
      <c r="G341" s="411">
        <f t="shared" si="28"/>
        <v>41285</v>
      </c>
      <c r="H341" s="411">
        <f t="shared" si="28"/>
        <v>0</v>
      </c>
      <c r="I341" s="411">
        <f t="shared" si="28"/>
        <v>0</v>
      </c>
      <c r="J341" s="411">
        <f t="shared" si="28"/>
        <v>0</v>
      </c>
      <c r="K341" s="411">
        <f t="shared" si="28"/>
        <v>43080</v>
      </c>
      <c r="L341" s="411">
        <f t="shared" si="28"/>
        <v>54000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1795</v>
      </c>
      <c r="F354" s="411">
        <f t="shared" si="29"/>
        <v>0</v>
      </c>
      <c r="G354" s="411">
        <f t="shared" si="29"/>
        <v>41285</v>
      </c>
      <c r="H354" s="411">
        <f t="shared" si="29"/>
        <v>0</v>
      </c>
      <c r="I354" s="411">
        <f t="shared" si="29"/>
        <v>0</v>
      </c>
      <c r="J354" s="411">
        <f t="shared" si="29"/>
        <v>0</v>
      </c>
      <c r="K354" s="411">
        <f t="shared" si="29"/>
        <v>43080</v>
      </c>
      <c r="L354" s="411">
        <f>SUM(L341,L344,L352,L353)</f>
        <v>54000</v>
      </c>
    </row>
    <row r="355" spans="1:14" ht="23.25" thickTop="1" x14ac:dyDescent="0.2">
      <c r="A355" s="1793" t="s">
        <v>1155</v>
      </c>
      <c r="B355" s="465"/>
      <c r="C355" s="428"/>
      <c r="D355" s="428"/>
      <c r="E355" s="415"/>
      <c r="F355" s="415"/>
      <c r="G355" s="415"/>
      <c r="H355" s="415"/>
      <c r="I355" s="415"/>
      <c r="J355" s="413"/>
      <c r="K355" s="410">
        <f>'Revenues 9-14'!K275-'Expenditures 15-22'!K354</f>
        <v>-10439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A13" sqref="A13: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750736</v>
      </c>
      <c r="C4" s="508"/>
      <c r="D4" s="557">
        <f>B4-C4</f>
        <v>750736</v>
      </c>
      <c r="E4" s="508">
        <v>766953</v>
      </c>
      <c r="F4" s="557">
        <f>E4-C4</f>
        <v>766953</v>
      </c>
    </row>
    <row r="5" spans="1:6" ht="13.7" customHeight="1" x14ac:dyDescent="0.2">
      <c r="A5" s="541" t="s">
        <v>1016</v>
      </c>
      <c r="B5" s="556">
        <f>'Revenues 9-14'!D5</f>
        <v>242695</v>
      </c>
      <c r="C5" s="508"/>
      <c r="D5" s="557">
        <f t="shared" ref="D5:D18" si="0">B5-C5</f>
        <v>242695</v>
      </c>
      <c r="E5" s="508">
        <v>247937</v>
      </c>
      <c r="F5" s="557">
        <f>E5-C5</f>
        <v>247937</v>
      </c>
    </row>
    <row r="6" spans="1:6" ht="13.7" customHeight="1" x14ac:dyDescent="0.2">
      <c r="A6" s="541" t="s">
        <v>472</v>
      </c>
      <c r="B6" s="556">
        <f>'Revenues 9-14'!E5</f>
        <v>418418</v>
      </c>
      <c r="C6" s="508"/>
      <c r="D6" s="557">
        <f t="shared" si="0"/>
        <v>418418</v>
      </c>
      <c r="E6" s="508">
        <v>433004</v>
      </c>
      <c r="F6" s="557">
        <f t="shared" ref="F6:F18" si="1">E6-C6</f>
        <v>433004</v>
      </c>
    </row>
    <row r="7" spans="1:6" ht="13.7" customHeight="1" x14ac:dyDescent="0.2">
      <c r="A7" s="541" t="s">
        <v>161</v>
      </c>
      <c r="B7" s="556">
        <f>'Revenues 9-14'!F5</f>
        <v>77662</v>
      </c>
      <c r="C7" s="508"/>
      <c r="D7" s="557">
        <f t="shared" si="0"/>
        <v>77662</v>
      </c>
      <c r="E7" s="508">
        <v>79340</v>
      </c>
      <c r="F7" s="557">
        <f t="shared" si="1"/>
        <v>79340</v>
      </c>
    </row>
    <row r="8" spans="1:6" ht="13.7" customHeight="1" x14ac:dyDescent="0.2">
      <c r="A8" s="541" t="s">
        <v>1380</v>
      </c>
      <c r="B8" s="556">
        <f>'Revenues 9-14'!G5</f>
        <v>85222</v>
      </c>
      <c r="C8" s="508"/>
      <c r="D8" s="557">
        <f t="shared" si="0"/>
        <v>85222</v>
      </c>
      <c r="E8" s="508">
        <v>86322</v>
      </c>
      <c r="F8" s="557">
        <f t="shared" si="1"/>
        <v>86322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32359</v>
      </c>
      <c r="C10" s="508"/>
      <c r="D10" s="557">
        <f t="shared" si="0"/>
        <v>32359</v>
      </c>
      <c r="E10" s="508">
        <v>33058</v>
      </c>
      <c r="F10" s="557">
        <f t="shared" si="1"/>
        <v>33058</v>
      </c>
    </row>
    <row r="11" spans="1:6" x14ac:dyDescent="0.2">
      <c r="A11" s="541" t="s">
        <v>470</v>
      </c>
      <c r="B11" s="556">
        <f>'Revenues 9-14'!J5</f>
        <v>251069</v>
      </c>
      <c r="C11" s="508"/>
      <c r="D11" s="557">
        <f t="shared" si="0"/>
        <v>251069</v>
      </c>
      <c r="E11" s="508">
        <v>246503</v>
      </c>
      <c r="F11" s="557">
        <f t="shared" si="1"/>
        <v>246503</v>
      </c>
    </row>
    <row r="12" spans="1:6" ht="13.7" customHeight="1" x14ac:dyDescent="0.2">
      <c r="A12" s="541" t="s">
        <v>163</v>
      </c>
      <c r="B12" s="556">
        <f>'Revenues 9-14'!K5</f>
        <v>32359</v>
      </c>
      <c r="C12" s="508"/>
      <c r="D12" s="557">
        <f t="shared" si="0"/>
        <v>32359</v>
      </c>
      <c r="E12" s="508">
        <v>33058</v>
      </c>
      <c r="F12" s="557">
        <f t="shared" si="1"/>
        <v>33058</v>
      </c>
    </row>
    <row r="13" spans="1:6" ht="13.7" customHeight="1" x14ac:dyDescent="0.2">
      <c r="A13" s="541" t="s">
        <v>1090</v>
      </c>
      <c r="B13" s="556">
        <f>SUM('Revenues 9-14'!C6:D6)</f>
        <v>32359</v>
      </c>
      <c r="C13" s="508"/>
      <c r="D13" s="557">
        <f t="shared" si="0"/>
        <v>32359</v>
      </c>
      <c r="E13" s="508">
        <v>33058</v>
      </c>
      <c r="F13" s="557">
        <f t="shared" si="1"/>
        <v>33058</v>
      </c>
    </row>
    <row r="14" spans="1:6" ht="13.7" customHeight="1" x14ac:dyDescent="0.2">
      <c r="A14" s="541" t="s">
        <v>471</v>
      </c>
      <c r="B14" s="556">
        <f>SUM('Revenues 9-14'!C7:D7,'Revenues 9-14'!F7:H7)</f>
        <v>12944</v>
      </c>
      <c r="C14" s="508"/>
      <c r="D14" s="557">
        <f t="shared" si="0"/>
        <v>12944</v>
      </c>
      <c r="E14" s="508">
        <v>13223</v>
      </c>
      <c r="F14" s="557">
        <f t="shared" si="1"/>
        <v>13223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75320</v>
      </c>
      <c r="C16" s="508"/>
      <c r="D16" s="557">
        <f t="shared" si="0"/>
        <v>75320</v>
      </c>
      <c r="E16" s="508">
        <v>84993</v>
      </c>
      <c r="F16" s="557">
        <f t="shared" si="1"/>
        <v>84993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2011143</v>
      </c>
      <c r="C19" s="558">
        <f>SUM(C4:C18)</f>
        <v>0</v>
      </c>
      <c r="D19" s="558">
        <f>SUM(D4:D18)</f>
        <v>2011143</v>
      </c>
      <c r="E19" s="558">
        <f>SUM(E4:E18)</f>
        <v>2057449</v>
      </c>
      <c r="F19" s="558">
        <f>SUM(F4:F18)</f>
        <v>2057449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13" sqref="A13: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40026</v>
      </c>
      <c r="C31" s="1092">
        <v>5100000</v>
      </c>
      <c r="D31" s="1551">
        <v>2</v>
      </c>
      <c r="E31" s="1092">
        <v>4450000</v>
      </c>
      <c r="F31" s="1092"/>
      <c r="G31" s="1092"/>
      <c r="H31" s="1092">
        <v>205000</v>
      </c>
      <c r="I31" s="1093">
        <f>((E31+F31)-H31)+G31</f>
        <v>4245000</v>
      </c>
      <c r="J31" s="1092">
        <v>4222117</v>
      </c>
      <c r="K31" s="117"/>
    </row>
    <row r="32" spans="1:11" ht="12" customHeight="1" x14ac:dyDescent="0.2">
      <c r="A32" s="1094" t="s">
        <v>2115</v>
      </c>
      <c r="B32" s="650">
        <v>41873</v>
      </c>
      <c r="C32" s="1092">
        <v>72140</v>
      </c>
      <c r="D32" s="1551">
        <v>7</v>
      </c>
      <c r="E32" s="1092">
        <v>36106</v>
      </c>
      <c r="F32" s="1092"/>
      <c r="G32" s="1092"/>
      <c r="H32" s="1092">
        <v>17893</v>
      </c>
      <c r="I32" s="1093">
        <f>((E32+F32)-H32)+G32</f>
        <v>18213</v>
      </c>
      <c r="J32" s="1092">
        <v>18213</v>
      </c>
      <c r="K32" s="117"/>
    </row>
    <row r="33" spans="1:11" ht="12" customHeight="1" x14ac:dyDescent="0.2">
      <c r="A33" s="1094" t="s">
        <v>2115</v>
      </c>
      <c r="B33" s="650">
        <v>42146</v>
      </c>
      <c r="C33" s="1092">
        <v>87733</v>
      </c>
      <c r="D33" s="1551">
        <v>7</v>
      </c>
      <c r="E33" s="1092">
        <v>58294</v>
      </c>
      <c r="F33" s="1092"/>
      <c r="G33" s="1092"/>
      <c r="H33" s="1092">
        <v>28884</v>
      </c>
      <c r="I33" s="1093">
        <f t="shared" ref="I33:I48" si="1">((E33+F33)-H33)+G33</f>
        <v>29410</v>
      </c>
      <c r="J33" s="1092">
        <v>29410</v>
      </c>
      <c r="K33" s="117"/>
    </row>
    <row r="34" spans="1:11" ht="12" customHeight="1" x14ac:dyDescent="0.2">
      <c r="A34" s="1094" t="s">
        <v>2115</v>
      </c>
      <c r="B34" s="650">
        <v>42506</v>
      </c>
      <c r="C34" s="1092">
        <v>38804</v>
      </c>
      <c r="D34" s="1551">
        <v>7</v>
      </c>
      <c r="E34" s="1092"/>
      <c r="F34" s="1092"/>
      <c r="G34" s="1092">
        <v>38804</v>
      </c>
      <c r="H34" s="1092">
        <v>12999</v>
      </c>
      <c r="I34" s="1093">
        <f t="shared" si="1"/>
        <v>25805</v>
      </c>
      <c r="J34" s="1092">
        <v>25805</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5298677</v>
      </c>
      <c r="D49" s="1550"/>
      <c r="E49" s="1093">
        <f t="shared" ref="E49:J49" si="2">SUM(E31:E48)</f>
        <v>4544400</v>
      </c>
      <c r="F49" s="1093">
        <f t="shared" si="2"/>
        <v>0</v>
      </c>
      <c r="G49" s="1093">
        <f t="shared" si="2"/>
        <v>38804</v>
      </c>
      <c r="H49" s="1093">
        <f t="shared" si="2"/>
        <v>264776</v>
      </c>
      <c r="I49" s="1093">
        <f t="shared" si="2"/>
        <v>4318428</v>
      </c>
      <c r="J49" s="1093">
        <f t="shared" si="2"/>
        <v>4295545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2115</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12944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12944</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12944</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12944</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c r="E3" s="1657"/>
      <c r="F3" s="1057">
        <f>(C3+D3)-E3</f>
        <v>0</v>
      </c>
      <c r="G3" s="629"/>
      <c r="H3" s="1657">
        <v>0</v>
      </c>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197845</v>
      </c>
      <c r="D5" s="634"/>
      <c r="E5" s="634"/>
      <c r="F5" s="1057">
        <f>(C5+D5)-E5</f>
        <v>197845</v>
      </c>
      <c r="G5" s="630"/>
      <c r="H5" s="636"/>
      <c r="I5" s="636"/>
      <c r="J5" s="636"/>
      <c r="K5" s="641"/>
      <c r="L5" s="1056">
        <f>F5-K5</f>
        <v>197845</v>
      </c>
    </row>
    <row r="6" spans="1:14" ht="14.25" thickTop="1" thickBot="1" x14ac:dyDescent="0.25">
      <c r="A6" s="643" t="s">
        <v>1307</v>
      </c>
      <c r="B6" s="285">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21417156</v>
      </c>
      <c r="D8" s="635">
        <v>83181</v>
      </c>
      <c r="E8" s="635"/>
      <c r="F8" s="1057">
        <f>(C8+D8)-E8</f>
        <v>21500337</v>
      </c>
      <c r="G8" s="631">
        <v>50</v>
      </c>
      <c r="H8" s="571">
        <v>3482758</v>
      </c>
      <c r="I8" s="571">
        <v>403771</v>
      </c>
      <c r="J8" s="571"/>
      <c r="K8" s="1056">
        <f>(H8+I8)-J8</f>
        <v>3886529</v>
      </c>
      <c r="L8" s="1056">
        <f>F8-K8</f>
        <v>17613808</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40759</v>
      </c>
      <c r="D10" s="1058"/>
      <c r="E10" s="1058"/>
      <c r="F10" s="1059">
        <f>(C10+D10)-E10</f>
        <v>40759</v>
      </c>
      <c r="G10" s="631">
        <v>20</v>
      </c>
      <c r="H10" s="1060">
        <v>11292</v>
      </c>
      <c r="I10" s="1060">
        <v>1552</v>
      </c>
      <c r="J10" s="1060"/>
      <c r="K10" s="1056">
        <f>(H10+I10)-J10</f>
        <v>12844</v>
      </c>
      <c r="L10" s="1056">
        <f>F10-K10</f>
        <v>27915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757362</v>
      </c>
      <c r="D12" s="635">
        <v>73986</v>
      </c>
      <c r="E12" s="635">
        <f>39871+2095</f>
        <v>41966</v>
      </c>
      <c r="F12" s="1057">
        <f>(C12+D12)-E12</f>
        <v>789382</v>
      </c>
      <c r="G12" s="631">
        <v>10</v>
      </c>
      <c r="H12" s="571">
        <v>273962</v>
      </c>
      <c r="I12" s="571">
        <v>78936</v>
      </c>
      <c r="J12" s="571">
        <v>41966</v>
      </c>
      <c r="K12" s="1056">
        <f>(H12+I12)-J12</f>
        <v>310932</v>
      </c>
      <c r="L12" s="1056">
        <f>F12-K12</f>
        <v>478450</v>
      </c>
    </row>
    <row r="13" spans="1:14" ht="14.25" thickTop="1" thickBot="1" x14ac:dyDescent="0.25">
      <c r="A13" s="646" t="s">
        <v>1312</v>
      </c>
      <c r="B13" s="285">
        <v>252</v>
      </c>
      <c r="C13" s="635">
        <v>0</v>
      </c>
      <c r="D13" s="635"/>
      <c r="E13" s="635"/>
      <c r="F13" s="1057">
        <f>(C13+D13)-E13</f>
        <v>0</v>
      </c>
      <c r="G13" s="631">
        <v>5</v>
      </c>
      <c r="H13" s="571">
        <v>0</v>
      </c>
      <c r="I13" s="571"/>
      <c r="J13" s="571"/>
      <c r="K13" s="1056">
        <f>(H13+I13)-J13</f>
        <v>0</v>
      </c>
      <c r="L13" s="1056">
        <f>F13-K13</f>
        <v>0</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22413122</v>
      </c>
      <c r="D16" s="637">
        <f>SUM(D3,D5:D6,D8:D10,D12:D15)</f>
        <v>157167</v>
      </c>
      <c r="E16" s="637">
        <f>SUM(E3,E5:E6,E8:E10,E12:E15)</f>
        <v>41966</v>
      </c>
      <c r="F16" s="637">
        <f>SUM(F3,F5:F6,F8:F10,F12:F15)</f>
        <v>22528323</v>
      </c>
      <c r="G16" s="631"/>
      <c r="H16" s="637">
        <f>SUM(H3,H6,H8:H10,H12:H14,)</f>
        <v>3768012</v>
      </c>
      <c r="I16" s="637">
        <f>SUM(I3,I6,I8:I10,I12:I14,)</f>
        <v>484259</v>
      </c>
      <c r="J16" s="637">
        <f>SUM(J3,J6,J8:J10,J12:J14,)</f>
        <v>41966</v>
      </c>
      <c r="K16" s="1057">
        <f>(H16+I16)-J16</f>
        <v>4210305</v>
      </c>
      <c r="L16" s="1057">
        <f>F16-K16</f>
        <v>18318018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484259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3" sqref="A13:H13"/>
      <selection pane="bottomLeft" activeCell="A13" sqref="A13:H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5063163</v>
      </c>
      <c r="G8" s="356"/>
    </row>
    <row r="9" spans="1:7" ht="12" customHeight="1" x14ac:dyDescent="0.2">
      <c r="A9" s="358" t="s">
        <v>528</v>
      </c>
      <c r="B9" s="934" t="s">
        <v>1805</v>
      </c>
      <c r="C9" s="357"/>
      <c r="D9" s="358" t="s">
        <v>580</v>
      </c>
      <c r="E9" s="575"/>
      <c r="F9" s="936">
        <f>'Expenditures 15-22'!K150</f>
        <v>469440</v>
      </c>
      <c r="G9" s="937"/>
    </row>
    <row r="10" spans="1:7" ht="12" customHeight="1" x14ac:dyDescent="0.2">
      <c r="A10" s="358" t="s">
        <v>578</v>
      </c>
      <c r="B10" s="934" t="s">
        <v>1806</v>
      </c>
      <c r="C10" s="357"/>
      <c r="D10" s="358" t="s">
        <v>580</v>
      </c>
      <c r="E10" s="575"/>
      <c r="F10" s="936">
        <f>'Expenditures 15-22'!K168</f>
        <v>480793</v>
      </c>
      <c r="G10" s="937"/>
    </row>
    <row r="11" spans="1:7" ht="12" customHeight="1" x14ac:dyDescent="0.2">
      <c r="A11" s="358" t="s">
        <v>529</v>
      </c>
      <c r="B11" s="934" t="s">
        <v>1807</v>
      </c>
      <c r="C11" s="357"/>
      <c r="D11" s="358" t="s">
        <v>580</v>
      </c>
      <c r="E11" s="575"/>
      <c r="F11" s="936">
        <f>'Expenditures 15-22'!K204</f>
        <v>234553</v>
      </c>
      <c r="G11" s="937"/>
    </row>
    <row r="12" spans="1:7" ht="12" customHeight="1" x14ac:dyDescent="0.2">
      <c r="A12" s="358" t="s">
        <v>530</v>
      </c>
      <c r="B12" s="934" t="s">
        <v>1808</v>
      </c>
      <c r="C12" s="357"/>
      <c r="D12" s="358" t="s">
        <v>580</v>
      </c>
      <c r="E12" s="575"/>
      <c r="F12" s="936">
        <f>'Expenditures 15-22'!K288</f>
        <v>204680</v>
      </c>
      <c r="G12" s="937"/>
    </row>
    <row r="13" spans="1:7" ht="12" customHeight="1" x14ac:dyDescent="0.2">
      <c r="A13" s="358" t="s">
        <v>112</v>
      </c>
      <c r="B13" s="934" t="s">
        <v>1809</v>
      </c>
      <c r="C13" s="357"/>
      <c r="D13" s="358" t="s">
        <v>580</v>
      </c>
      <c r="E13" s="575"/>
      <c r="F13" s="936">
        <f>'Expenditures 15-22'!K331</f>
        <v>250900</v>
      </c>
      <c r="G13" s="938"/>
    </row>
    <row r="14" spans="1:7" ht="12" customHeight="1" thickBot="1" x14ac:dyDescent="0.25">
      <c r="A14" s="939"/>
      <c r="B14" s="576"/>
      <c r="C14" s="577"/>
      <c r="D14" s="994" t="s">
        <v>580</v>
      </c>
      <c r="E14" s="588" t="s">
        <v>1112</v>
      </c>
      <c r="F14" s="940">
        <f>SUM(F8:F13)</f>
        <v>6703529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145528</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49906</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322738</v>
      </c>
      <c r="G53" s="356"/>
    </row>
    <row r="54" spans="1:7" ht="12" customHeight="1" x14ac:dyDescent="0.2">
      <c r="A54" s="358" t="s">
        <v>527</v>
      </c>
      <c r="B54" s="358" t="s">
        <v>1817</v>
      </c>
      <c r="C54" s="955" t="s">
        <v>1138</v>
      </c>
      <c r="D54" s="951" t="s">
        <v>1278</v>
      </c>
      <c r="E54" s="575"/>
      <c r="F54" s="1098">
        <f>'Expenditures 15-22'!G114</f>
        <v>50186</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264776</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9560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3662</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846356</v>
      </c>
      <c r="G75" s="356"/>
    </row>
    <row r="76" spans="1:8" s="961" customFormat="1" ht="12" customHeight="1" thickTop="1" thickBot="1" x14ac:dyDescent="0.25">
      <c r="A76" s="581"/>
      <c r="B76" s="579"/>
      <c r="C76" s="580"/>
      <c r="D76" s="960" t="s">
        <v>1792</v>
      </c>
      <c r="E76" s="591"/>
      <c r="F76" s="1104">
        <f>(F14-F75)</f>
        <v>5857173</v>
      </c>
      <c r="G76" s="358"/>
    </row>
    <row r="77" spans="1:8" s="961" customFormat="1" ht="12" customHeight="1" thickTop="1" x14ac:dyDescent="0.2">
      <c r="A77" s="582"/>
      <c r="B77" s="579"/>
      <c r="C77" s="580"/>
      <c r="D77" s="960" t="s">
        <v>2029</v>
      </c>
      <c r="E77" s="591"/>
      <c r="F77" s="1566">
        <v>634.91999999999996</v>
      </c>
      <c r="G77" s="359"/>
      <c r="H77" s="358"/>
    </row>
    <row r="78" spans="1:8" s="961" customFormat="1" ht="12" customHeight="1" thickBot="1" x14ac:dyDescent="0.25">
      <c r="A78" s="583"/>
      <c r="B78" s="579"/>
      <c r="C78" s="580"/>
      <c r="D78" s="960" t="s">
        <v>1859</v>
      </c>
      <c r="E78" s="591" t="s">
        <v>1112</v>
      </c>
      <c r="F78" s="1105">
        <f>IF(F77&gt;0,F76/F77," Complete Line 77")</f>
        <v>9225.0567000567007</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13925</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52412</v>
      </c>
      <c r="G93" s="969"/>
    </row>
    <row r="94" spans="1:7" ht="12" customHeight="1" x14ac:dyDescent="0.2">
      <c r="A94" s="970" t="s">
        <v>146</v>
      </c>
      <c r="B94" s="970" t="s">
        <v>182</v>
      </c>
      <c r="C94" s="967">
        <v>1700</v>
      </c>
      <c r="D94" s="976" t="str">
        <f>'Revenues 9-14'!A82</f>
        <v>Total District/School Activity Income</v>
      </c>
      <c r="E94" s="384"/>
      <c r="F94" s="1063">
        <f>SUM('Revenues 9-14'!C82,'Revenues 9-14'!D82)</f>
        <v>39548</v>
      </c>
      <c r="G94" s="969"/>
    </row>
    <row r="95" spans="1:7" ht="12" customHeight="1" x14ac:dyDescent="0.2">
      <c r="A95" s="970" t="s">
        <v>527</v>
      </c>
      <c r="B95" s="970" t="s">
        <v>183</v>
      </c>
      <c r="C95" s="967">
        <f>'Revenues 9-14'!B84</f>
        <v>1811</v>
      </c>
      <c r="D95" s="968" t="str">
        <f>'Revenues 9-14'!A84</f>
        <v>Rentals - Regular Textbooks</v>
      </c>
      <c r="E95" s="384"/>
      <c r="F95" s="1063">
        <f>'Revenues 9-14'!C84</f>
        <v>30100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184162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21445</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1219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45470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193325</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16177</v>
      </c>
      <c r="G127" s="68"/>
    </row>
    <row r="128" spans="1:7" ht="12" customHeight="1" x14ac:dyDescent="0.2">
      <c r="A128" s="381" t="s">
        <v>750</v>
      </c>
      <c r="B128" s="381" t="s">
        <v>881</v>
      </c>
      <c r="C128" s="985" t="s">
        <v>1138</v>
      </c>
      <c r="D128" s="984" t="str">
        <f>'Revenues 9-14'!A201</f>
        <v>Total Food Service</v>
      </c>
      <c r="E128" s="384"/>
      <c r="F128" s="1063">
        <f>SUM('Revenues 9-14'!C201,'Revenues 9-14'!G201)</f>
        <v>222896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146169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6139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84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24396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9203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15319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1021989</v>
      </c>
    </row>
    <row r="176" spans="1:7" ht="12" customHeight="1" x14ac:dyDescent="0.2">
      <c r="A176" s="584"/>
      <c r="B176" s="585"/>
      <c r="C176" s="586"/>
      <c r="D176" s="992" t="s">
        <v>1856</v>
      </c>
      <c r="E176" s="1046"/>
      <c r="F176" s="1108">
        <f>'PCTC-OEPP 28-29'!F76-F175</f>
        <v>4835184</v>
      </c>
    </row>
    <row r="177" spans="1:7" ht="12" customHeight="1" x14ac:dyDescent="0.2">
      <c r="A177" s="584"/>
      <c r="B177" s="585"/>
      <c r="C177" s="586"/>
      <c r="D177" s="992" t="s">
        <v>2013</v>
      </c>
      <c r="E177" s="1046"/>
      <c r="F177" s="1108">
        <f>'Cap Outlay Deprec 27'!I18</f>
        <v>484259</v>
      </c>
    </row>
    <row r="178" spans="1:7" ht="12" customHeight="1" x14ac:dyDescent="0.2">
      <c r="A178" s="584"/>
      <c r="B178" s="585"/>
      <c r="C178" s="586"/>
      <c r="D178" s="992" t="s">
        <v>1858</v>
      </c>
      <c r="E178" s="1046"/>
      <c r="F178" s="1108">
        <f>F176+F177</f>
        <v>5319443</v>
      </c>
    </row>
    <row r="179" spans="1:7" ht="12" customHeight="1" x14ac:dyDescent="0.2">
      <c r="A179" s="584"/>
      <c r="B179" s="587"/>
      <c r="C179" s="586"/>
      <c r="D179" s="992" t="s">
        <v>2014</v>
      </c>
      <c r="E179" s="1046"/>
      <c r="F179" s="1109">
        <f>'PCTC-OEPP 28-29'!F77</f>
        <v>634.91999999999996</v>
      </c>
      <c r="G179" s="68"/>
    </row>
    <row r="180" spans="1:7" ht="12" customHeight="1" thickBot="1" x14ac:dyDescent="0.25">
      <c r="A180" s="584"/>
      <c r="B180" s="587"/>
      <c r="C180" s="586"/>
      <c r="D180" s="992" t="s">
        <v>1935</v>
      </c>
      <c r="E180" s="1046" t="s">
        <v>1936</v>
      </c>
      <c r="F180" s="1110">
        <f>F178/F179</f>
        <v>8378.1311031311034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13" sqref="A13: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102016</v>
      </c>
      <c r="F10" s="856"/>
      <c r="G10" s="1111"/>
      <c r="H10" s="215"/>
      <c r="I10" s="215"/>
    </row>
    <row r="11" spans="1:9" s="2" customFormat="1" ht="22.5" customHeight="1" x14ac:dyDescent="0.2">
      <c r="A11" s="2405" t="s">
        <v>2091</v>
      </c>
      <c r="B11" s="2406"/>
      <c r="C11" s="2406"/>
      <c r="D11" s="2407"/>
      <c r="E11" s="1995">
        <v>45542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3459078</v>
      </c>
      <c r="F19" s="763"/>
      <c r="G19" s="765">
        <f>'Expenditures 15-22'!K33-SUM('Expenditures 15-22'!G33,'Expenditures 15-22'!I33)+'Expenditures 15-22'!D223</f>
        <v>3459078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261416</v>
      </c>
      <c r="F21" s="763"/>
      <c r="G21" s="765">
        <f>'Expenditures 15-22'!K42-SUM('Expenditures 15-22'!G42,'Expenditures 15-22'!I42)+'Expenditures 15-22'!K120-SUM('Expenditures 15-22'!G120,'Expenditures 15-22'!I120)+'Expenditures 15-22'!K174-SUM('Expenditures 15-22'!G174,'Expenditures 15-22'!I174)+'Expenditures 15-22'!D232</f>
        <v>261416</v>
      </c>
      <c r="H21" s="286"/>
      <c r="I21" s="215"/>
    </row>
    <row r="22" spans="1:9" s="2" customFormat="1" ht="12" customHeight="1" x14ac:dyDescent="0.2">
      <c r="A22" s="762" t="s">
        <v>644</v>
      </c>
      <c r="B22" s="758"/>
      <c r="C22" s="757">
        <v>2200</v>
      </c>
      <c r="D22" s="763"/>
      <c r="E22" s="764">
        <f>'Expenditures 15-22'!K47-SUM('Expenditures 15-22'!G47,'Expenditures 15-22'!I47)+'Expenditures 15-22'!D237</f>
        <v>325563</v>
      </c>
      <c r="F22" s="763"/>
      <c r="G22" s="765">
        <f>'Expenditures 15-22'!K47-SUM('Expenditures 15-22'!G47,'Expenditures 15-22'!I47)+'Expenditures 15-22'!D237</f>
        <v>325563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484903</v>
      </c>
      <c r="F23" s="763"/>
      <c r="G23" s="764">
        <f>'Expenditures 15-22'!K53-SUM('Expenditures 15-22'!G53,'Expenditures 15-22'!I53)+'Expenditures 15-22'!D251+'Expenditures 15-22'!K323-SUM('Expenditures 15-22'!G323,'Expenditures 15-22'!I323)</f>
        <v>484903</v>
      </c>
      <c r="H23" s="286"/>
      <c r="I23" s="215"/>
    </row>
    <row r="24" spans="1:9" s="2" customFormat="1" ht="12" customHeight="1" x14ac:dyDescent="0.2">
      <c r="A24" s="762" t="s">
        <v>646</v>
      </c>
      <c r="B24" s="758"/>
      <c r="C24" s="757">
        <v>2400</v>
      </c>
      <c r="D24" s="763"/>
      <c r="E24" s="764">
        <f>'Expenditures 15-22'!K57-SUM('Expenditures 15-22'!G57,'Expenditures 15-22'!I57)+'Expenditures 15-22'!D255</f>
        <v>272967</v>
      </c>
      <c r="F24" s="763"/>
      <c r="G24" s="765">
        <f>'Expenditures 15-22'!K57-SUM('Expenditures 15-22'!G57,'Expenditures 15-22'!I57)+'Expenditures 15-22'!D255</f>
        <v>272967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44010</v>
      </c>
      <c r="E27" s="764">
        <f>E8</f>
        <v>0</v>
      </c>
      <c r="F27" s="764">
        <f>'Expenditures 15-22'!K60-SUM('Expenditures 15-22'!G60,'Expenditures 15-22'!I60)+'Expenditures 15-22'!D258-E8</f>
        <v>44010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513999</v>
      </c>
      <c r="F28" s="767">
        <f>'Expenditures 15-22'!K61-SUM('Expenditures 15-22'!G61,'Expenditures 15-22'!I61)+'Expenditures 15-22'!K124-SUM('Expenditures 15-22'!G124,'Expenditures 15-22'!I124)+'Expenditures 15-22'!D260-E9</f>
        <v>513999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234553</v>
      </c>
      <c r="F29" s="763"/>
      <c r="G29" s="765">
        <f>'Expenditures 15-22'!K62-SUM('Expenditures 15-22'!G62,'Expenditures 15-22'!I62)+'Expenditures 15-22'!K125-SUM('Expenditures 15-22'!G125,'Expenditures 15-22'!I125)+'Expenditures 15-22'!K176-SUM('Expenditures 15-22'!G176,'Expenditures 15-22'!I176)+'Expenditures 15-22'!D261</f>
        <v>234553</v>
      </c>
      <c r="H29" s="392"/>
    </row>
    <row r="30" spans="1:9" ht="12" customHeight="1" x14ac:dyDescent="0.2">
      <c r="A30" s="762" t="s">
        <v>106</v>
      </c>
      <c r="B30" s="760"/>
      <c r="C30" s="757">
        <v>2560</v>
      </c>
      <c r="D30" s="763"/>
      <c r="E30" s="764">
        <f>'Expenditures 15-22'!K63-SUM('Expenditures 15-22'!G63,'Expenditures 15-22'!I63)+'Expenditures 15-22'!D262-E10</f>
        <v>129840</v>
      </c>
      <c r="F30" s="763"/>
      <c r="G30" s="764">
        <f>'Expenditures 15-22'!K63-SUM('Expenditures 15-22'!G63,'Expenditures 15-22'!I63)+'Expenditures 15-22'!D262-E10</f>
        <v>129840</v>
      </c>
    </row>
    <row r="31" spans="1:9" ht="12" customHeight="1" x14ac:dyDescent="0.2">
      <c r="A31" s="762" t="s">
        <v>107</v>
      </c>
      <c r="B31" s="760"/>
      <c r="C31" s="757">
        <v>2570</v>
      </c>
      <c r="D31" s="764">
        <f>'Expenditures 15-22'!K64-SUM('Expenditures 15-22'!G64,'Expenditures 15-22'!I64)+'Expenditures 15-22'!D263-E12</f>
        <v>21467</v>
      </c>
      <c r="E31" s="764">
        <f>E12</f>
        <v>0</v>
      </c>
      <c r="F31" s="764">
        <f>'Expenditures 15-22'!K64-SUM('Expenditures 15-22'!G64,'Expenditures 15-22'!I64)+'Expenditures 15-22'!D263-E12</f>
        <v>21467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65477</v>
      </c>
      <c r="E40" s="767">
        <f>SUM(E19:E39)</f>
        <v>5682319</v>
      </c>
      <c r="F40" s="767">
        <f>SUM(F19:F39)</f>
        <v>579476</v>
      </c>
      <c r="G40" s="767">
        <f>SUM(G19:G39)</f>
        <v>5168320</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65477</v>
      </c>
      <c r="F42" s="772" t="s">
        <v>553</v>
      </c>
      <c r="G42" s="768">
        <f>F40</f>
        <v>579476</v>
      </c>
    </row>
    <row r="43" spans="1:7" ht="12" customHeight="1" x14ac:dyDescent="0.2">
      <c r="A43" s="286"/>
      <c r="B43" s="215"/>
      <c r="C43" s="287"/>
      <c r="D43" s="772" t="s">
        <v>552</v>
      </c>
      <c r="E43" s="768">
        <f>E40</f>
        <v>5682319</v>
      </c>
      <c r="F43" s="772" t="s">
        <v>552</v>
      </c>
      <c r="G43" s="768">
        <f>G40</f>
        <v>5168320</v>
      </c>
    </row>
    <row r="44" spans="1:7" ht="12" customHeight="1" x14ac:dyDescent="0.2">
      <c r="A44" s="286"/>
      <c r="B44" s="215"/>
      <c r="C44" s="215"/>
      <c r="D44" s="782" t="s">
        <v>1165</v>
      </c>
      <c r="E44" s="783">
        <f>(E42/E43)</f>
        <v>1.1522936322300807E-2</v>
      </c>
      <c r="F44" s="782" t="s">
        <v>1165</v>
      </c>
      <c r="G44" s="783">
        <f>(G42/G43)</f>
        <v>0.11212076651600521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H13"/>
      <selection pane="bottomLeft" activeCell="A13" sqref="A13:H1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Spring Valley CCSD 99</v>
      </c>
      <c r="C6" s="2414"/>
      <c r="D6" s="2414"/>
      <c r="E6" s="1925"/>
    </row>
    <row r="7" spans="1:7" ht="11.25" customHeight="1" x14ac:dyDescent="0.25">
      <c r="A7" s="1924"/>
      <c r="B7" s="2415">
        <f>COVER!A13</f>
        <v>28006099004</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2119</v>
      </c>
      <c r="C16" s="1935" t="s">
        <v>2119</v>
      </c>
      <c r="D16" s="1938"/>
      <c r="E16" s="1937" t="s">
        <v>2122</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2119</v>
      </c>
      <c r="C26" s="1935" t="s">
        <v>2119</v>
      </c>
      <c r="D26" s="1938"/>
      <c r="E26" s="1937" t="s">
        <v>2120</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t="s">
        <v>2119</v>
      </c>
      <c r="C30" s="1935" t="s">
        <v>2119</v>
      </c>
      <c r="D30" s="1938"/>
      <c r="E30" s="1937" t="s">
        <v>2121</v>
      </c>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Spring Valley CCSD 99</v>
      </c>
      <c r="J6" s="2435"/>
    </row>
    <row r="7" spans="1:10" x14ac:dyDescent="0.2">
      <c r="A7" s="2436" t="s">
        <v>1015</v>
      </c>
      <c r="B7" s="2437"/>
      <c r="C7" s="2437"/>
      <c r="D7" s="2437"/>
      <c r="E7" s="2438"/>
      <c r="F7" s="1605"/>
      <c r="G7" s="1594"/>
      <c r="H7" s="1604" t="s">
        <v>431</v>
      </c>
      <c r="I7" s="2439">
        <f>COVER!A13</f>
        <v>28006099004</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175373</v>
      </c>
      <c r="F12" s="1633"/>
      <c r="G12" s="1632">
        <f t="shared" ref="G12:G18" si="0">SUM(E12:F12)</f>
        <v>175373</v>
      </c>
      <c r="H12" s="1634">
        <v>174557</v>
      </c>
      <c r="I12" s="1633"/>
      <c r="J12" s="1632">
        <f t="shared" ref="J12:J18" si="1">SUM(H12:I12)</f>
        <v>174557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21467</v>
      </c>
      <c r="F16" s="1633"/>
      <c r="G16" s="1632">
        <f t="shared" si="0"/>
        <v>21467</v>
      </c>
      <c r="H16" s="1634">
        <v>22300</v>
      </c>
      <c r="I16" s="1633"/>
      <c r="J16" s="1632">
        <f t="shared" si="1"/>
        <v>22300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196840</v>
      </c>
      <c r="F19" s="1640">
        <f t="shared" si="2"/>
        <v>0</v>
      </c>
      <c r="G19" s="1640">
        <f t="shared" si="2"/>
        <v>196840</v>
      </c>
      <c r="H19" s="1640">
        <f t="shared" si="2"/>
        <v>196857</v>
      </c>
      <c r="I19" s="1640">
        <f t="shared" si="2"/>
        <v>0</v>
      </c>
      <c r="J19" s="1640">
        <f t="shared" si="2"/>
        <v>196857</v>
      </c>
    </row>
    <row r="20" spans="1:10" ht="25.5" customHeight="1" thickTop="1" x14ac:dyDescent="0.2">
      <c r="A20" s="1628">
        <v>9</v>
      </c>
      <c r="B20" s="2446" t="s">
        <v>2021</v>
      </c>
      <c r="C20" s="2444"/>
      <c r="D20" s="2445"/>
      <c r="E20" s="1641"/>
      <c r="F20" s="1641"/>
      <c r="G20" s="1641"/>
      <c r="H20" s="1641"/>
      <c r="I20" s="1641"/>
      <c r="J20" s="1642">
        <f>IF(AND(G19&gt;0,J19&gt;0),(((J19-G19)/G19)),"Enter Budget Data")</f>
        <v>8.6364560048770572E-5</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2107</v>
      </c>
    </row>
    <row r="6" spans="1:2" x14ac:dyDescent="0.2">
      <c r="A6" s="386">
        <v>2</v>
      </c>
      <c r="B6" s="12" t="s">
        <v>2108</v>
      </c>
    </row>
    <row r="7" spans="1:2" x14ac:dyDescent="0.2">
      <c r="A7" s="386">
        <v>3</v>
      </c>
      <c r="B7" s="12" t="s">
        <v>2109</v>
      </c>
    </row>
    <row r="8" spans="1:2" x14ac:dyDescent="0.2">
      <c r="A8" s="386">
        <v>4</v>
      </c>
      <c r="B8" s="12" t="s">
        <v>2110</v>
      </c>
    </row>
    <row r="9" spans="1:2" x14ac:dyDescent="0.2">
      <c r="A9" s="386">
        <v>5</v>
      </c>
      <c r="B9" s="12" t="s">
        <v>2111</v>
      </c>
    </row>
    <row r="10" spans="1:2" x14ac:dyDescent="0.2">
      <c r="A10" s="386">
        <v>6</v>
      </c>
      <c r="B10" s="12" t="s">
        <v>2112</v>
      </c>
    </row>
    <row r="11" spans="1:2" x14ac:dyDescent="0.2">
      <c r="A11" s="386">
        <v>7</v>
      </c>
      <c r="B11" s="12" t="s">
        <v>2113</v>
      </c>
    </row>
    <row r="12" spans="1:2" x14ac:dyDescent="0.2">
      <c r="A12" s="386">
        <v>8</v>
      </c>
    </row>
    <row r="13" spans="1:2" x14ac:dyDescent="0.2">
      <c r="A13" s="386"/>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Spring Valley CCSD 99</v>
      </c>
    </row>
    <row r="65" spans="2:2" x14ac:dyDescent="0.2">
      <c r="B65" s="394">
        <f>COVER!A13</f>
        <v>28006099004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H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4696331</v>
      </c>
      <c r="C6" s="1575">
        <f>'Acct Summary 7-8'!D8</f>
        <v>682601</v>
      </c>
      <c r="D6" s="1575">
        <f>'Acct Summary 7-8'!F8</f>
        <v>172536</v>
      </c>
      <c r="E6" s="1575">
        <f>'Acct Summary 7-8'!I8</f>
        <v>34904</v>
      </c>
      <c r="F6" s="1575">
        <f>SUM(B6:E6)</f>
        <v>5586372</v>
      </c>
    </row>
    <row r="7" spans="1:8" s="1576" customFormat="1" ht="14.25" customHeight="1" thickBot="1" x14ac:dyDescent="0.25">
      <c r="A7" s="1574" t="s">
        <v>1636</v>
      </c>
      <c r="B7" s="1577">
        <f>'Acct Summary 7-8'!C17</f>
        <v>5063163</v>
      </c>
      <c r="C7" s="1577">
        <f>'Acct Summary 7-8'!D17</f>
        <v>469440</v>
      </c>
      <c r="D7" s="1577">
        <f>'Acct Summary 7-8'!F17</f>
        <v>234553</v>
      </c>
      <c r="E7" s="1836"/>
      <c r="F7" s="1575">
        <f>SUM(B7:E7)</f>
        <v>5767156</v>
      </c>
    </row>
    <row r="8" spans="1:8" s="1576" customFormat="1" ht="14.25" thickTop="1" thickBot="1" x14ac:dyDescent="0.25">
      <c r="A8" s="1578" t="s">
        <v>1637</v>
      </c>
      <c r="B8" s="1579">
        <f>(B6-B7)</f>
        <v>-366832</v>
      </c>
      <c r="C8" s="1579">
        <f>(C6-C7)</f>
        <v>213161</v>
      </c>
      <c r="D8" s="1579">
        <f>(D6-D7)</f>
        <v>-62017</v>
      </c>
      <c r="E8" s="1577">
        <f>(E6-E7)</f>
        <v>34904</v>
      </c>
      <c r="F8" s="1580">
        <f>SUM(F6-F7)</f>
        <v>-180784</v>
      </c>
    </row>
    <row r="9" spans="1:8" s="1576" customFormat="1" ht="14.25" thickTop="1" thickBot="1" x14ac:dyDescent="0.25">
      <c r="A9" s="1581" t="s">
        <v>2023</v>
      </c>
      <c r="B9" s="1582">
        <f>'Acct Summary 7-8'!C81</f>
        <v>2334424</v>
      </c>
      <c r="C9" s="1582">
        <f>'Acct Summary 7-8'!D81</f>
        <v>476768</v>
      </c>
      <c r="D9" s="1582">
        <f>'Acct Summary 7-8'!F81</f>
        <v>-11013</v>
      </c>
      <c r="E9" s="1582">
        <f>'Acct Summary 7-8'!I81</f>
        <v>669268</v>
      </c>
      <c r="F9" s="1661">
        <f>SUM(B9:E9)</f>
        <v>3469447</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13" sqref="A13:H1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13" sqref="A13:H1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Spring Valley CCSD 99</v>
      </c>
      <c r="B7" s="2486"/>
      <c r="C7" s="2486"/>
      <c r="D7" s="2487"/>
      <c r="E7" s="2488">
        <f>COVER!A13</f>
        <v>28006099004</v>
      </c>
      <c r="F7" s="2489"/>
      <c r="G7" s="2490" t="str">
        <f>COVER!T23</f>
        <v>060-003995</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ROENFELDT &amp; LOCKAS, P.C.</v>
      </c>
      <c r="H9" s="2497"/>
      <c r="I9" s="2497"/>
      <c r="J9" s="2497"/>
      <c r="K9" s="2497"/>
      <c r="L9" s="2498"/>
    </row>
    <row r="10" spans="1:29" ht="13.5" customHeight="1" x14ac:dyDescent="0.2">
      <c r="A10" s="2499">
        <f>COVER!A38</f>
        <v>0</v>
      </c>
      <c r="B10" s="2500"/>
      <c r="C10" s="2500"/>
      <c r="D10" s="2500"/>
      <c r="E10" s="2500"/>
      <c r="F10" s="2501"/>
      <c r="G10" s="2496" t="str">
        <f>COVER!T17</f>
        <v>1100 COLUMBUS STREET</v>
      </c>
      <c r="H10" s="2502"/>
      <c r="I10" s="2502"/>
      <c r="J10" s="2502"/>
      <c r="K10" s="2502"/>
      <c r="L10" s="2503"/>
    </row>
    <row r="11" spans="1:29" ht="13.5" customHeight="1" x14ac:dyDescent="0.2">
      <c r="A11" s="2007" t="s">
        <v>1908</v>
      </c>
      <c r="B11" s="1959"/>
      <c r="C11" s="1949"/>
      <c r="D11" s="1961"/>
      <c r="E11" s="1949"/>
      <c r="F11" s="1950"/>
      <c r="G11" s="2496" t="str">
        <f>COVER!T19</f>
        <v>OTTAWA</v>
      </c>
      <c r="H11" s="2502"/>
      <c r="I11" s="2502"/>
      <c r="J11" s="2002" t="str">
        <f>COVER!X19</f>
        <v>IL</v>
      </c>
      <c r="K11" s="2002">
        <f>COVER!Z19</f>
        <v>61350</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roenlock@sbcglobal.net</v>
      </c>
      <c r="J13" s="2508"/>
      <c r="K13" s="2508"/>
      <c r="L13" s="2509"/>
    </row>
    <row r="14" spans="1:29" ht="13.5" customHeight="1" x14ac:dyDescent="0.2">
      <c r="A14" s="2496" t="str">
        <f>COVER!A19</f>
        <v>999 N. STRONG AVENUE</v>
      </c>
      <c r="B14" s="2494"/>
      <c r="C14" s="2494"/>
      <c r="D14" s="2494"/>
      <c r="E14" s="2000">
        <v>0</v>
      </c>
      <c r="F14" s="1293"/>
      <c r="G14" s="2012" t="s">
        <v>1386</v>
      </c>
      <c r="H14" s="1279"/>
      <c r="I14" s="1279"/>
      <c r="J14" s="1279"/>
      <c r="K14" s="1279"/>
      <c r="L14" s="1951"/>
    </row>
    <row r="15" spans="1:29" ht="13.5" customHeight="1" x14ac:dyDescent="0.2">
      <c r="A15" s="2496" t="str">
        <f>COVER!A21</f>
        <v>SPRING VALLEY</v>
      </c>
      <c r="B15" s="2502"/>
      <c r="C15" s="2502"/>
      <c r="D15" s="1278"/>
      <c r="E15" s="1920"/>
      <c r="F15" s="1292"/>
      <c r="G15" s="1999" t="str">
        <f>COVER!T15</f>
        <v>DUANE LOCKAS, C.P.A.</v>
      </c>
      <c r="H15" s="1279"/>
      <c r="I15" s="1279"/>
      <c r="J15" s="1279"/>
      <c r="K15" s="1279"/>
      <c r="L15" s="1951"/>
    </row>
    <row r="16" spans="1:29" ht="12.2" customHeight="1" x14ac:dyDescent="0.2">
      <c r="A16" s="1999"/>
      <c r="B16" s="1501"/>
      <c r="C16" s="2002">
        <f>COVER!A25</f>
        <v>61362</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(815) 433-0464</v>
      </c>
      <c r="H18" s="2486"/>
      <c r="I18" s="2486"/>
      <c r="J18" s="2486"/>
      <c r="K18" s="2485" t="str">
        <f>COVER!X21</f>
        <v>(815) 433-6464</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3:H1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Spring Valley CCSD 99</v>
      </c>
      <c r="B1" s="2518"/>
      <c r="C1" s="2518"/>
      <c r="D1" s="2518"/>
    </row>
    <row r="2" spans="1:11" s="2006" customFormat="1" ht="12.75" x14ac:dyDescent="0.2">
      <c r="A2" s="2519">
        <f>'Single Audit Cover'!E7</f>
        <v>28006099004</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Spring Valley CCSD 99</v>
      </c>
      <c r="B1" s="2523"/>
      <c r="C1" s="2523"/>
      <c r="D1" s="2523"/>
      <c r="E1" s="2523"/>
    </row>
    <row r="2" spans="1:5" x14ac:dyDescent="0.2">
      <c r="A2" s="2524">
        <f>'Single Audit Cover'!E7</f>
        <v>28006099004</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440383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45542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-15319</v>
      </c>
    </row>
    <row r="19" spans="1:4" ht="13.5" thickBot="1" x14ac:dyDescent="0.25">
      <c r="A19" s="2024" t="s">
        <v>1452</v>
      </c>
      <c r="D19" s="1343">
        <f>SUM(D10:D17)</f>
        <v>470606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470606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470606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3" sqref="A13:H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Spring Valley CCSD 99</v>
      </c>
      <c r="C1" s="2528"/>
      <c r="D1" s="2528"/>
      <c r="E1" s="2528"/>
      <c r="F1" s="2528"/>
      <c r="G1" s="2528"/>
      <c r="H1" s="2528"/>
      <c r="I1" s="2528"/>
      <c r="J1" s="2528"/>
      <c r="K1" s="2528"/>
      <c r="L1" s="2528"/>
      <c r="M1" s="2528"/>
    </row>
    <row r="2" spans="2:14" ht="15" x14ac:dyDescent="0.2">
      <c r="B2" s="2529">
        <f>'Single Audit Cover'!E7</f>
        <v>28006099004</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3:H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Spring Valley CCSD 99</v>
      </c>
      <c r="B1" s="2534"/>
      <c r="C1" s="2534"/>
      <c r="D1" s="2534"/>
      <c r="E1" s="1411"/>
    </row>
    <row r="2" spans="1:7" ht="13.5" customHeight="1" x14ac:dyDescent="0.2">
      <c r="A2" s="2535">
        <f>'Single Audit Cover'!E7</f>
        <v>28006099004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2072</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5" t="s">
        <v>2073</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6">
        <f>+C33+C34</f>
        <v>0</v>
      </c>
      <c r="F34" s="254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2076</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3" sqref="A13:H1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Spring Valley CCSD 99</v>
      </c>
      <c r="C1" s="2554"/>
      <c r="D1" s="2554"/>
      <c r="E1" s="2554"/>
      <c r="F1" s="2554"/>
      <c r="G1" s="2554"/>
      <c r="H1" s="2554"/>
      <c r="I1" s="2554"/>
      <c r="J1" s="1438"/>
    </row>
    <row r="2" spans="2:10" s="1350" customFormat="1" ht="12.75" customHeight="1" x14ac:dyDescent="0.2">
      <c r="B2" s="2555">
        <f>'Single Audit Cover'!E7</f>
        <v>28006099004</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3:H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Spring Valley CCSD 99</v>
      </c>
      <c r="C1" s="2553"/>
      <c r="D1" s="2553"/>
      <c r="E1" s="2553"/>
      <c r="F1" s="2553"/>
      <c r="G1" s="2553"/>
      <c r="H1" s="2553"/>
      <c r="I1" s="2553"/>
      <c r="J1" s="2553"/>
      <c r="K1" s="2553"/>
      <c r="L1" s="1471"/>
      <c r="M1" s="1471"/>
    </row>
    <row r="2" spans="1:13" ht="12" customHeight="1" x14ac:dyDescent="0.2">
      <c r="B2" s="2555">
        <f>'Single Audit Cover'!E7</f>
        <v>28006099004</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3:H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Spring Valley CCSD 99</v>
      </c>
      <c r="C1" s="2579"/>
      <c r="D1" s="2579"/>
      <c r="E1" s="2579"/>
      <c r="F1" s="2579"/>
      <c r="G1" s="2579"/>
      <c r="H1" s="2579"/>
      <c r="I1" s="2579"/>
      <c r="J1" s="2579"/>
      <c r="K1" s="2579"/>
      <c r="L1" s="1490"/>
    </row>
    <row r="2" spans="1:12" ht="12.75" customHeight="1" x14ac:dyDescent="0.2">
      <c r="B2" s="2580">
        <f>'Single Audit Cover'!E7</f>
        <v>28006099004</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3:H1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Spring Valley CCSD 99</v>
      </c>
      <c r="C1" s="2553"/>
      <c r="D1" s="2553"/>
      <c r="E1" s="1500"/>
    </row>
    <row r="2" spans="2:5" s="1370" customFormat="1" ht="12.75" customHeight="1" x14ac:dyDescent="0.2">
      <c r="B2" s="2555">
        <f>'Single Audit Cover'!E7</f>
        <v>28006099004</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3:H1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Spring Valley CCSD 99</v>
      </c>
      <c r="C1" s="2553"/>
      <c r="D1" s="2553"/>
      <c r="E1" s="2553"/>
      <c r="F1" s="1490"/>
      <c r="G1" s="1490"/>
      <c r="H1" s="1490"/>
      <c r="I1" s="1490"/>
      <c r="J1" s="1490"/>
      <c r="K1" s="1490"/>
      <c r="L1" s="1490"/>
    </row>
    <row r="2" spans="2:12" ht="13.5" customHeight="1" x14ac:dyDescent="0.2">
      <c r="B2" s="2555">
        <f>'Single Audit Cover'!E7</f>
        <v>28006099004</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28006099004</v>
      </c>
    </row>
    <row r="3" spans="1:2" x14ac:dyDescent="0.2">
      <c r="A3" t="s">
        <v>1110</v>
      </c>
      <c r="B3" s="1221" t="str">
        <f>COVER!A15</f>
        <v>BUREAU</v>
      </c>
    </row>
    <row r="4" spans="1:2" x14ac:dyDescent="0.2">
      <c r="A4" t="s">
        <v>1166</v>
      </c>
      <c r="B4" s="1221" t="str">
        <f>COVER!A17</f>
        <v>Spring Valley CCSD 99</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f>IF(COVER!J31="x","Yes",IF(COVER!L31="x","No",0))</f>
        <v>0</v>
      </c>
    </row>
    <row r="15" spans="1:2" x14ac:dyDescent="0.2">
      <c r="A15" t="s">
        <v>657</v>
      </c>
      <c r="B15" s="1221" t="str">
        <f>COVER!T23</f>
        <v>060-003995</v>
      </c>
    </row>
    <row r="16" spans="1:2" x14ac:dyDescent="0.2">
      <c r="A16" t="s">
        <v>490</v>
      </c>
      <c r="B16" s="1221" t="str">
        <f>COVER!T13</f>
        <v>ROENFELDT &amp; LOCKAS, P.C.</v>
      </c>
    </row>
    <row r="17" spans="1:2" x14ac:dyDescent="0.2">
      <c r="A17" t="s">
        <v>1030</v>
      </c>
      <c r="B17" s="1221" t="str">
        <f>COVER!T15</f>
        <v>DUANE LOCKAS, C.P.A.</v>
      </c>
    </row>
    <row r="18" spans="1:2" x14ac:dyDescent="0.2">
      <c r="A18" t="s">
        <v>1345</v>
      </c>
      <c r="B18" s="1221" t="str">
        <f>COVER!T17</f>
        <v>1100 COLUMBUS STREET</v>
      </c>
    </row>
    <row r="19" spans="1:2" x14ac:dyDescent="0.2">
      <c r="A19" t="s">
        <v>1032</v>
      </c>
      <c r="B19" s="1221" t="str">
        <f>COVER!T25</f>
        <v>roenlock@sbcglobal.net</v>
      </c>
    </row>
    <row r="20" spans="1:2" x14ac:dyDescent="0.2">
      <c r="A20" t="s">
        <v>1033</v>
      </c>
      <c r="B20" s="1221" t="str">
        <f>COVER!T19</f>
        <v>OTTAWA</v>
      </c>
    </row>
    <row r="21" spans="1:2" x14ac:dyDescent="0.2">
      <c r="A21" t="s">
        <v>558</v>
      </c>
      <c r="B21" s="1221" t="str">
        <f>COVER!X19</f>
        <v>IL</v>
      </c>
    </row>
    <row r="22" spans="1:2" x14ac:dyDescent="0.2">
      <c r="A22" t="s">
        <v>1034</v>
      </c>
      <c r="B22" s="1221">
        <f>COVER!Z19</f>
        <v>61350</v>
      </c>
    </row>
    <row r="23" spans="1:2" x14ac:dyDescent="0.2">
      <c r="A23" t="s">
        <v>1347</v>
      </c>
      <c r="B23" s="1221" t="str">
        <f>COVER!T21</f>
        <v>(815) 433-0464</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1029794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2343034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8610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8610</v>
      </c>
      <c r="C91" s="13" t="s">
        <v>653</v>
      </c>
      <c r="D91" s="13" t="str">
        <f t="shared" si="0"/>
        <v>Error?</v>
      </c>
    </row>
    <row r="92" spans="1:4" x14ac:dyDescent="0.2">
      <c r="A92" s="54">
        <v>31</v>
      </c>
      <c r="B92" s="1221">
        <f>'Assets-Liab 5-6'!C39</f>
        <v>2334424</v>
      </c>
      <c r="D92" s="13" t="str">
        <f t="shared" si="0"/>
        <v>Error?</v>
      </c>
    </row>
    <row r="93" spans="1:4" x14ac:dyDescent="0.2">
      <c r="A93" s="54">
        <v>32</v>
      </c>
      <c r="B93" s="1221">
        <f>'Assets-Liab 5-6'!C41</f>
        <v>2343034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476768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476768</v>
      </c>
      <c r="D123" s="13" t="str">
        <f t="shared" si="0"/>
        <v>Error?</v>
      </c>
    </row>
    <row r="124" spans="1:4" x14ac:dyDescent="0.2">
      <c r="A124" s="54">
        <v>63</v>
      </c>
      <c r="B124" s="1221">
        <f>'Assets-Liab 5-6'!D41</f>
        <v>476768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22883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22883</v>
      </c>
      <c r="D140" s="13" t="str">
        <f t="shared" si="1"/>
        <v>Error?</v>
      </c>
    </row>
    <row r="141" spans="1:4" x14ac:dyDescent="0.2">
      <c r="A141" s="54">
        <v>80</v>
      </c>
      <c r="B141" s="1221">
        <f>'Assets-Liab 5-6'!E41</f>
        <v>22883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11013</v>
      </c>
      <c r="C169" s="13" t="s">
        <v>653</v>
      </c>
      <c r="D169" s="13" t="str">
        <f t="shared" si="1"/>
        <v>Error?</v>
      </c>
    </row>
    <row r="170" spans="1:4" x14ac:dyDescent="0.2">
      <c r="A170" s="54">
        <v>109</v>
      </c>
      <c r="B170" s="1221">
        <f>'Assets-Liab 5-6'!F39</f>
        <v>-11013</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819</v>
      </c>
      <c r="C188" s="13" t="s">
        <v>653</v>
      </c>
      <c r="D188" s="13" t="str">
        <f t="shared" si="1"/>
        <v>Error?</v>
      </c>
    </row>
    <row r="189" spans="1:4" x14ac:dyDescent="0.2">
      <c r="A189" s="54">
        <v>128</v>
      </c>
      <c r="B189" s="1221">
        <f>'Assets-Liab 5-6'!G39</f>
        <v>-819</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197845</v>
      </c>
      <c r="D273" s="13" t="str">
        <f t="shared" si="3"/>
        <v>Error?</v>
      </c>
    </row>
    <row r="274" spans="1:4" x14ac:dyDescent="0.2">
      <c r="A274" s="54">
        <v>213</v>
      </c>
      <c r="B274" s="1221">
        <f>'Assets-Liab 5-6'!M17</f>
        <v>17613808</v>
      </c>
      <c r="D274" s="13" t="str">
        <f t="shared" si="3"/>
        <v>Error?</v>
      </c>
    </row>
    <row r="275" spans="1:4" x14ac:dyDescent="0.2">
      <c r="A275" s="54">
        <v>214</v>
      </c>
      <c r="B275" s="1221">
        <f>'Assets-Liab 5-6'!M18</f>
        <v>27915</v>
      </c>
      <c r="D275" s="13" t="str">
        <f t="shared" si="3"/>
        <v>Error?</v>
      </c>
    </row>
    <row r="276" spans="1:4" x14ac:dyDescent="0.2">
      <c r="A276" s="54">
        <v>215</v>
      </c>
      <c r="B276" s="1221">
        <f>'Assets-Liab 5-6'!M19</f>
        <v>478450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18318018</v>
      </c>
      <c r="C279" s="13" t="s">
        <v>653</v>
      </c>
      <c r="D279" s="13" t="str">
        <f t="shared" si="3"/>
        <v>Error?</v>
      </c>
    </row>
    <row r="280" spans="1:4" x14ac:dyDescent="0.2">
      <c r="A280" s="54">
        <v>219</v>
      </c>
      <c r="B280" s="1221">
        <f>'Assets-Liab 5-6'!M40</f>
        <v>18318018</v>
      </c>
      <c r="D280" s="13" t="str">
        <f t="shared" si="3"/>
        <v>Error?</v>
      </c>
    </row>
    <row r="281" spans="1:4" x14ac:dyDescent="0.2">
      <c r="A281" s="54">
        <v>220</v>
      </c>
      <c r="B281" s="1221">
        <f>'Assets-Liab 5-6'!M41</f>
        <v>18318018</v>
      </c>
      <c r="C281" s="13" t="s">
        <v>653</v>
      </c>
      <c r="D281" s="13" t="str">
        <f t="shared" si="3"/>
        <v>Error?</v>
      </c>
    </row>
    <row r="282" spans="1:4" x14ac:dyDescent="0.2">
      <c r="A282" s="54">
        <v>221</v>
      </c>
      <c r="B282" s="1221">
        <f>'Assets-Liab 5-6'!N21</f>
        <v>22883</v>
      </c>
      <c r="D282" s="13" t="str">
        <f t="shared" si="3"/>
        <v>Error?</v>
      </c>
    </row>
    <row r="283" spans="1:4" x14ac:dyDescent="0.2">
      <c r="A283" s="54">
        <v>222</v>
      </c>
      <c r="B283" s="1221">
        <f>'Assets-Liab 5-6'!N22</f>
        <v>4295545</v>
      </c>
      <c r="D283" s="13" t="str">
        <f t="shared" si="3"/>
        <v>Error?</v>
      </c>
    </row>
    <row r="284" spans="1:4" x14ac:dyDescent="0.2">
      <c r="A284" s="54">
        <v>223</v>
      </c>
      <c r="B284" s="1221">
        <f>'Assets-Liab 5-6'!N23</f>
        <v>4318428</v>
      </c>
      <c r="C284" s="13" t="s">
        <v>653</v>
      </c>
      <c r="D284" s="13" t="str">
        <f t="shared" si="3"/>
        <v>Error?</v>
      </c>
    </row>
    <row r="285" spans="1:4" x14ac:dyDescent="0.2">
      <c r="A285" s="54">
        <v>224</v>
      </c>
      <c r="B285" s="1221">
        <f>'Assets-Liab 5-6'!N36</f>
        <v>4318428</v>
      </c>
      <c r="D285" s="13" t="str">
        <f t="shared" si="3"/>
        <v>Error?</v>
      </c>
    </row>
    <row r="286" spans="1:4" x14ac:dyDescent="0.2">
      <c r="A286" s="82">
        <v>225</v>
      </c>
      <c r="D286" s="13" t="str">
        <f t="shared" si="3"/>
        <v>OK</v>
      </c>
    </row>
    <row r="287" spans="1:4" x14ac:dyDescent="0.2">
      <c r="A287" s="54">
        <v>226</v>
      </c>
      <c r="B287" s="1221">
        <f>'Assets-Liab 5-6'!N37</f>
        <v>4318428</v>
      </c>
      <c r="C287" s="13" t="s">
        <v>653</v>
      </c>
      <c r="D287" s="13" t="str">
        <f t="shared" si="3"/>
        <v>Error?</v>
      </c>
    </row>
    <row r="288" spans="1:4" x14ac:dyDescent="0.2">
      <c r="A288" s="54">
        <v>227</v>
      </c>
      <c r="B288" s="1221">
        <f>'Assets-Liab 5-6'!N41</f>
        <v>4318428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1618118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71746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47023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2454821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119851</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65001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184852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193716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193716</v>
      </c>
      <c r="C731" s="13" t="s">
        <v>653</v>
      </c>
      <c r="D731" s="13" t="str">
        <f t="shared" si="10"/>
        <v>Error?</v>
      </c>
    </row>
    <row r="732" spans="1:4" x14ac:dyDescent="0.2">
      <c r="A732" s="54">
        <v>671</v>
      </c>
      <c r="B732" s="1221">
        <f>'Expenditures 15-22'!C49</f>
        <v>3600</v>
      </c>
      <c r="D732" s="13" t="str">
        <f t="shared" si="10"/>
        <v>Error?</v>
      </c>
    </row>
    <row r="733" spans="1:4" x14ac:dyDescent="0.2">
      <c r="A733" s="54">
        <v>672</v>
      </c>
      <c r="B733" s="1221">
        <f>'Expenditures 15-22'!C50</f>
        <v>127103</v>
      </c>
      <c r="D733" s="13" t="str">
        <f t="shared" si="10"/>
        <v>Error?</v>
      </c>
    </row>
    <row r="734" spans="1:4" x14ac:dyDescent="0.2">
      <c r="A734" s="54">
        <v>673</v>
      </c>
      <c r="B734" s="1221">
        <f>'Expenditures 15-22'!C53</f>
        <v>130703</v>
      </c>
      <c r="C734" s="13" t="s">
        <v>653</v>
      </c>
      <c r="D734" s="13" t="str">
        <f t="shared" si="10"/>
        <v>Error?</v>
      </c>
    </row>
    <row r="735" spans="1:4" x14ac:dyDescent="0.2">
      <c r="A735" s="54">
        <v>674</v>
      </c>
      <c r="B735" s="1221">
        <f>'Expenditures 15-22'!C55</f>
        <v>195238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195238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32654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101715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134369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838878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3293699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536045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13395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5635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742533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38417</v>
      </c>
      <c r="D780" s="13" t="str">
        <f t="shared" si="11"/>
        <v>Error?</v>
      </c>
    </row>
    <row r="781" spans="1:4" x14ac:dyDescent="0.2">
      <c r="A781" s="54">
        <v>720</v>
      </c>
      <c r="B781" s="1221">
        <f>'Expenditures 15-22'!D38</f>
        <v>7373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19557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65347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45350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45350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38868</v>
      </c>
      <c r="D791" s="13" t="str">
        <f t="shared" si="11"/>
        <v>Error?</v>
      </c>
    </row>
    <row r="792" spans="1:4" x14ac:dyDescent="0.2">
      <c r="A792" s="54">
        <v>731</v>
      </c>
      <c r="B792" s="1221">
        <f>'Expenditures 15-22'!D53</f>
        <v>38868</v>
      </c>
      <c r="C792" s="13" t="s">
        <v>653</v>
      </c>
      <c r="D792" s="13" t="str">
        <f t="shared" si="11"/>
        <v>Error?</v>
      </c>
    </row>
    <row r="793" spans="1:4" x14ac:dyDescent="0.2">
      <c r="A793" s="54">
        <v>732</v>
      </c>
      <c r="B793" s="1221">
        <f>'Expenditures 15-22'!D55</f>
        <v>58721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58721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4047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4114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212400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954933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2743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13757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16500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565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613</v>
      </c>
      <c r="C843" s="13" t="s">
        <v>653</v>
      </c>
      <c r="D843" s="13" t="str">
        <f t="shared" si="12"/>
        <v>Error?</v>
      </c>
    </row>
    <row r="844" spans="1:4" x14ac:dyDescent="0.2">
      <c r="A844" s="54">
        <v>783</v>
      </c>
      <c r="B844" s="1221">
        <f>'Expenditures 15-22'!E44</f>
        <v>15904</v>
      </c>
      <c r="D844" s="13" t="str">
        <f t="shared" si="12"/>
        <v>Error?</v>
      </c>
    </row>
    <row r="845" spans="1:4" x14ac:dyDescent="0.2">
      <c r="A845" s="54">
        <v>784</v>
      </c>
      <c r="B845" s="1221">
        <f>'Expenditures 15-22'!E45</f>
        <v>5927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21831</v>
      </c>
      <c r="C847" s="13" t="s">
        <v>653</v>
      </c>
      <c r="D847" s="13" t="str">
        <f t="shared" si="12"/>
        <v>Error?</v>
      </c>
    </row>
    <row r="848" spans="1:4" x14ac:dyDescent="0.2">
      <c r="A848" s="54">
        <v>787</v>
      </c>
      <c r="B848" s="1221">
        <f>'Expenditures 15-22'!E49</f>
        <v>42491</v>
      </c>
      <c r="D848" s="13" t="str">
        <f t="shared" si="12"/>
        <v>Error?</v>
      </c>
    </row>
    <row r="849" spans="1:4" x14ac:dyDescent="0.2">
      <c r="A849" s="54">
        <v>788</v>
      </c>
      <c r="B849" s="1221">
        <f>'Expenditures 15-22'!E50</f>
        <v>3076</v>
      </c>
      <c r="D849" s="13" t="str">
        <f t="shared" si="12"/>
        <v>Error?</v>
      </c>
    </row>
    <row r="850" spans="1:4" x14ac:dyDescent="0.2">
      <c r="A850" s="54">
        <v>789</v>
      </c>
      <c r="B850" s="1221">
        <f>'Expenditures 15-22'!E53</f>
        <v>45567</v>
      </c>
      <c r="C850" s="13" t="s">
        <v>653</v>
      </c>
      <c r="D850" s="13" t="str">
        <f t="shared" si="12"/>
        <v>Error?</v>
      </c>
    </row>
    <row r="851" spans="1:4" x14ac:dyDescent="0.2">
      <c r="A851" s="54">
        <v>790</v>
      </c>
      <c r="B851" s="1221">
        <f>'Expenditures 15-22'!E55</f>
        <v>1290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1290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2227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499</v>
      </c>
      <c r="D858" s="13" t="str">
        <f t="shared" si="12"/>
        <v>Error?</v>
      </c>
    </row>
    <row r="859" spans="1:4" x14ac:dyDescent="0.2">
      <c r="A859" s="54">
        <v>798</v>
      </c>
      <c r="B859" s="1221">
        <f>'Expenditures 15-22'!E64</f>
        <v>21467</v>
      </c>
      <c r="D859" s="13" t="str">
        <f t="shared" si="12"/>
        <v>Error?</v>
      </c>
    </row>
    <row r="860" spans="1:4" x14ac:dyDescent="0.2">
      <c r="A860" s="82">
        <v>799</v>
      </c>
      <c r="D860" s="13" t="str">
        <f t="shared" si="12"/>
        <v>OK</v>
      </c>
    </row>
    <row r="861" spans="1:4" x14ac:dyDescent="0.2">
      <c r="A861" s="54">
        <v>800</v>
      </c>
      <c r="B861" s="1221">
        <f>'Expenditures 15-22'!E65</f>
        <v>24193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93494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236782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86940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121659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1639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1639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41720</v>
      </c>
      <c r="D903" s="13" t="str">
        <f t="shared" si="13"/>
        <v>Error?</v>
      </c>
    </row>
    <row r="904" spans="1:4" x14ac:dyDescent="0.2">
      <c r="A904" s="54">
        <v>843</v>
      </c>
      <c r="B904" s="1221">
        <f>'Expenditures 15-22'!F46</f>
        <v>4082</v>
      </c>
      <c r="D904" s="13" t="str">
        <f t="shared" si="13"/>
        <v>Error?</v>
      </c>
    </row>
    <row r="905" spans="1:4" x14ac:dyDescent="0.2">
      <c r="A905" s="54">
        <v>844</v>
      </c>
      <c r="B905" s="1221">
        <f>'Expenditures 15-22'!F47</f>
        <v>45802</v>
      </c>
      <c r="C905" s="13" t="s">
        <v>653</v>
      </c>
      <c r="D905" s="13" t="str">
        <f t="shared" si="13"/>
        <v>Error?</v>
      </c>
    </row>
    <row r="906" spans="1:4" x14ac:dyDescent="0.2">
      <c r="A906" s="54">
        <v>845</v>
      </c>
      <c r="B906" s="1221">
        <f>'Expenditures 15-22'!F49</f>
        <v>5521</v>
      </c>
      <c r="D906" s="13" t="str">
        <f t="shared" si="13"/>
        <v>Error?</v>
      </c>
    </row>
    <row r="907" spans="1:4" x14ac:dyDescent="0.2">
      <c r="A907" s="54">
        <v>846</v>
      </c>
      <c r="B907" s="1221">
        <f>'Expenditures 15-22'!F50</f>
        <v>2730</v>
      </c>
      <c r="D907" s="13" t="str">
        <f t="shared" si="13"/>
        <v>Error?</v>
      </c>
    </row>
    <row r="908" spans="1:4" x14ac:dyDescent="0.2">
      <c r="A908" s="54">
        <v>847</v>
      </c>
      <c r="B908" s="1221">
        <f>'Expenditures 15-22'!F53</f>
        <v>8251</v>
      </c>
      <c r="C908" s="13" t="s">
        <v>653</v>
      </c>
      <c r="D908" s="13" t="str">
        <f t="shared" si="13"/>
        <v>Error?</v>
      </c>
    </row>
    <row r="909" spans="1:4" x14ac:dyDescent="0.2">
      <c r="A909" s="54">
        <v>848</v>
      </c>
      <c r="B909" s="1221">
        <f>'Expenditures 15-22'!F55</f>
        <v>2126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2126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1567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106188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107755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165573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287232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22693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22693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1075</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1075</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17028</v>
      </c>
      <c r="D961" s="13" t="str">
        <f t="shared" si="14"/>
        <v>Error?</v>
      </c>
    </row>
    <row r="962" spans="1:4" x14ac:dyDescent="0.2">
      <c r="A962" s="54">
        <v>901</v>
      </c>
      <c r="B962" s="1221">
        <f>'Expenditures 15-22'!G46</f>
        <v>3796</v>
      </c>
      <c r="D962" s="13" t="str">
        <f t="shared" si="14"/>
        <v>Error?</v>
      </c>
    </row>
    <row r="963" spans="1:4" x14ac:dyDescent="0.2">
      <c r="A963" s="54">
        <v>902</v>
      </c>
      <c r="B963" s="1221">
        <f>'Expenditures 15-22'!G47</f>
        <v>20824</v>
      </c>
      <c r="C963" s="13" t="s">
        <v>653</v>
      </c>
      <c r="D963" s="13" t="str">
        <f t="shared" si="14"/>
        <v>Error?</v>
      </c>
    </row>
    <row r="964" spans="1:4" x14ac:dyDescent="0.2">
      <c r="A964" s="54">
        <v>903</v>
      </c>
      <c r="B964" s="1221">
        <f>'Expenditures 15-22'!G49</f>
        <v>3515</v>
      </c>
      <c r="D964" s="13" t="str">
        <f t="shared" si="14"/>
        <v>Error?</v>
      </c>
    </row>
    <row r="965" spans="1:4" x14ac:dyDescent="0.2">
      <c r="A965" s="54">
        <v>904</v>
      </c>
      <c r="B965" s="1221">
        <f>'Expenditures 15-22'!G50</f>
        <v>2079</v>
      </c>
      <c r="D965" s="13" t="str">
        <f t="shared" si="14"/>
        <v>Error?</v>
      </c>
    </row>
    <row r="966" spans="1:4" x14ac:dyDescent="0.2">
      <c r="A966" s="54">
        <v>905</v>
      </c>
      <c r="B966" s="1221">
        <f>'Expenditures 15-22'!G53</f>
        <v>5594</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27493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50186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3183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41246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1517</v>
      </c>
      <c r="D1023" s="13" t="str">
        <f t="shared" ref="D1023:D1086" si="15">IF(ISBLANK(B1023),"OK",IF(A1023-B1023=0,"OK","Error?"))</f>
        <v>Error?</v>
      </c>
    </row>
    <row r="1024" spans="1:4" x14ac:dyDescent="0.2">
      <c r="A1024" s="54">
        <v>963</v>
      </c>
      <c r="B1024" s="1221">
        <f>'Expenditures 15-22'!H53</f>
        <v>1517</v>
      </c>
      <c r="C1024" s="13" t="s">
        <v>653</v>
      </c>
      <c r="D1024" s="13" t="str">
        <f t="shared" si="15"/>
        <v>Error?</v>
      </c>
    </row>
    <row r="1025" spans="1:4" x14ac:dyDescent="0.2">
      <c r="A1025" s="54">
        <v>964</v>
      </c>
      <c r="B1025" s="1221">
        <f>'Expenditures 15-22'!H55</f>
        <v>1418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1418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200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3135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195950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240331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2266539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85141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70187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3399452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158268</v>
      </c>
      <c r="C1110" s="13" t="s">
        <v>653</v>
      </c>
      <c r="D1110" s="13" t="str">
        <f t="shared" si="16"/>
        <v>Error?</v>
      </c>
    </row>
    <row r="1111" spans="1:4" x14ac:dyDescent="0.2">
      <c r="A1111" s="54">
        <v>1050</v>
      </c>
      <c r="B1111" s="1221">
        <f>'Expenditures 15-22'!K38</f>
        <v>10652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84606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253526</v>
      </c>
      <c r="C1115" s="13" t="s">
        <v>653</v>
      </c>
      <c r="D1115" s="13" t="str">
        <f t="shared" si="16"/>
        <v>Error?</v>
      </c>
    </row>
    <row r="1116" spans="1:4" x14ac:dyDescent="0.2">
      <c r="A1116" s="54">
        <v>1055</v>
      </c>
      <c r="B1116" s="1221">
        <f>'Expenditures 15-22'!K44</f>
        <v>15904</v>
      </c>
      <c r="C1116" s="13" t="s">
        <v>653</v>
      </c>
      <c r="D1116" s="13" t="str">
        <f t="shared" si="16"/>
        <v>Error?</v>
      </c>
    </row>
    <row r="1117" spans="1:4" x14ac:dyDescent="0.2">
      <c r="A1117" s="54">
        <v>1056</v>
      </c>
      <c r="B1117" s="1221">
        <f>'Expenditures 15-22'!K45</f>
        <v>303741</v>
      </c>
      <c r="C1117" s="13" t="s">
        <v>653</v>
      </c>
      <c r="D1117" s="13" t="str">
        <f t="shared" si="16"/>
        <v>Error?</v>
      </c>
    </row>
    <row r="1118" spans="1:4" x14ac:dyDescent="0.2">
      <c r="A1118" s="54">
        <v>1057</v>
      </c>
      <c r="B1118" s="1221">
        <f>'Expenditures 15-22'!K46</f>
        <v>7878</v>
      </c>
      <c r="C1118" s="13" t="s">
        <v>653</v>
      </c>
      <c r="D1118" s="13" t="str">
        <f t="shared" si="16"/>
        <v>Error?</v>
      </c>
    </row>
    <row r="1119" spans="1:4" x14ac:dyDescent="0.2">
      <c r="A1119" s="54">
        <v>1058</v>
      </c>
      <c r="B1119" s="1221">
        <f>'Expenditures 15-22'!K47</f>
        <v>327523</v>
      </c>
      <c r="C1119" s="13" t="s">
        <v>653</v>
      </c>
      <c r="D1119" s="13" t="str">
        <f t="shared" si="16"/>
        <v>Error?</v>
      </c>
    </row>
    <row r="1120" spans="1:4" x14ac:dyDescent="0.2">
      <c r="A1120" s="54">
        <v>1059</v>
      </c>
      <c r="B1120" s="1221">
        <f>'Expenditures 15-22'!K49</f>
        <v>55127</v>
      </c>
      <c r="C1120" s="13" t="s">
        <v>653</v>
      </c>
      <c r="D1120" s="13" t="str">
        <f t="shared" si="16"/>
        <v>Error?</v>
      </c>
    </row>
    <row r="1121" spans="1:4" x14ac:dyDescent="0.2">
      <c r="A1121" s="54">
        <v>1060</v>
      </c>
      <c r="B1121" s="1221">
        <f>'Expenditures 15-22'!K50</f>
        <v>175373</v>
      </c>
      <c r="C1121" s="13" t="s">
        <v>653</v>
      </c>
      <c r="D1121" s="13" t="str">
        <f t="shared" si="16"/>
        <v>Error?</v>
      </c>
    </row>
    <row r="1122" spans="1:4" x14ac:dyDescent="0.2">
      <c r="A1122" s="54">
        <v>1061</v>
      </c>
      <c r="B1122" s="1221">
        <f>'Expenditures 15-22'!K53</f>
        <v>230500</v>
      </c>
      <c r="C1122" s="13" t="s">
        <v>653</v>
      </c>
      <c r="D1122" s="13" t="str">
        <f t="shared" si="16"/>
        <v>Error?</v>
      </c>
    </row>
    <row r="1123" spans="1:4" x14ac:dyDescent="0.2">
      <c r="A1123" s="54">
        <v>1062</v>
      </c>
      <c r="B1123" s="1221">
        <f>'Expenditures 15-22'!K55</f>
        <v>258793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258793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36715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212449</v>
      </c>
      <c r="C1130" s="13" t="s">
        <v>653</v>
      </c>
      <c r="D1130" s="13" t="str">
        <f t="shared" si="16"/>
        <v>Error?</v>
      </c>
    </row>
    <row r="1131" spans="1:4" x14ac:dyDescent="0.2">
      <c r="A1131" s="54">
        <v>1070</v>
      </c>
      <c r="B1131" s="1221">
        <f>'Expenditures 15-22'!K64</f>
        <v>21467</v>
      </c>
      <c r="C1131" s="13" t="s">
        <v>653</v>
      </c>
      <c r="D1131" s="13" t="str">
        <f t="shared" si="16"/>
        <v>Error?</v>
      </c>
    </row>
    <row r="1132" spans="1:4" x14ac:dyDescent="0.2">
      <c r="A1132" s="82">
        <v>1071</v>
      </c>
      <c r="D1132" s="13" t="str">
        <f t="shared" si="16"/>
        <v>OK</v>
      </c>
    </row>
    <row r="1133" spans="1:4" x14ac:dyDescent="0.2">
      <c r="A1133" s="54">
        <v>1072</v>
      </c>
      <c r="B1133" s="1221">
        <f>'Expenditures 15-22'!K65</f>
        <v>270631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1340973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322738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5063163</v>
      </c>
      <c r="C1152" s="13" t="s">
        <v>653</v>
      </c>
      <c r="D1152" s="13" t="str">
        <f t="shared" si="17"/>
        <v>Error?</v>
      </c>
    </row>
    <row r="1153" spans="1:4" x14ac:dyDescent="0.2">
      <c r="A1153" s="54">
        <v>1092</v>
      </c>
      <c r="B1153" s="1221">
        <f>'Expenditures 15-22'!K115</f>
        <v>-366832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218913</v>
      </c>
      <c r="D1221" s="13" t="str">
        <f t="shared" si="18"/>
        <v>Error?</v>
      </c>
    </row>
    <row r="1222" spans="1:4" x14ac:dyDescent="0.2">
      <c r="A1222" s="82">
        <v>1161</v>
      </c>
      <c r="D1222" s="13" t="str">
        <f t="shared" si="18"/>
        <v>OK</v>
      </c>
    </row>
    <row r="1223" spans="1:4" x14ac:dyDescent="0.2">
      <c r="A1223" s="54">
        <v>1162</v>
      </c>
      <c r="B1223" s="1221">
        <f>'Expenditures 15-22'!C127</f>
        <v>218913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218913</v>
      </c>
      <c r="C1225" s="13" t="s">
        <v>653</v>
      </c>
      <c r="D1225" s="13" t="str">
        <f t="shared" si="18"/>
        <v>Error?</v>
      </c>
    </row>
    <row r="1226" spans="1:4" x14ac:dyDescent="0.2">
      <c r="A1226" s="54">
        <v>1165</v>
      </c>
      <c r="B1226" s="1221">
        <f>'Expenditures 15-22'!C150</f>
        <v>218913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7506</v>
      </c>
      <c r="D1229" s="13" t="str">
        <f t="shared" si="18"/>
        <v>Error?</v>
      </c>
    </row>
    <row r="1230" spans="1:4" x14ac:dyDescent="0.2">
      <c r="A1230" s="82">
        <v>1169</v>
      </c>
      <c r="D1230" s="13" t="str">
        <f t="shared" si="18"/>
        <v>OK</v>
      </c>
    </row>
    <row r="1231" spans="1:4" x14ac:dyDescent="0.2">
      <c r="A1231" s="54">
        <v>1170</v>
      </c>
      <c r="B1231" s="1221">
        <f>'Expenditures 15-22'!D127</f>
        <v>7506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7506</v>
      </c>
      <c r="C1233" s="13" t="s">
        <v>653</v>
      </c>
      <c r="D1233" s="13" t="str">
        <f t="shared" si="18"/>
        <v>Error?</v>
      </c>
    </row>
    <row r="1234" spans="1:4" x14ac:dyDescent="0.2">
      <c r="A1234" s="54">
        <v>1173</v>
      </c>
      <c r="B1234" s="1221">
        <f>'Expenditures 15-22'!D150</f>
        <v>7506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76441</v>
      </c>
      <c r="D1237" s="13" t="str">
        <f t="shared" si="18"/>
        <v>Error?</v>
      </c>
    </row>
    <row r="1238" spans="1:4" x14ac:dyDescent="0.2">
      <c r="A1238" s="82">
        <v>1177</v>
      </c>
      <c r="D1238" s="13" t="str">
        <f t="shared" si="18"/>
        <v>OK</v>
      </c>
    </row>
    <row r="1239" spans="1:4" x14ac:dyDescent="0.2">
      <c r="A1239" s="54">
        <v>1178</v>
      </c>
      <c r="B1239" s="1221">
        <f>'Expenditures 15-22'!E127</f>
        <v>76441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76441</v>
      </c>
      <c r="C1241" s="13" t="s">
        <v>653</v>
      </c>
      <c r="D1241" s="13" t="str">
        <f t="shared" si="18"/>
        <v>Error?</v>
      </c>
    </row>
    <row r="1242" spans="1:4" x14ac:dyDescent="0.2">
      <c r="A1242" s="54">
        <v>1181</v>
      </c>
      <c r="B1242" s="1221">
        <f>'Expenditures 15-22'!E150</f>
        <v>76441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166580</v>
      </c>
      <c r="D1245" s="13" t="str">
        <f t="shared" si="18"/>
        <v>Error?</v>
      </c>
    </row>
    <row r="1246" spans="1:4" x14ac:dyDescent="0.2">
      <c r="A1246" s="82">
        <v>1185</v>
      </c>
      <c r="D1246" s="13" t="str">
        <f t="shared" si="18"/>
        <v>OK</v>
      </c>
    </row>
    <row r="1247" spans="1:4" x14ac:dyDescent="0.2">
      <c r="A1247" s="54">
        <v>1186</v>
      </c>
      <c r="B1247" s="1221">
        <f>'Expenditures 15-22'!F127</f>
        <v>166580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166580</v>
      </c>
      <c r="C1249" s="13" t="s">
        <v>653</v>
      </c>
      <c r="D1249" s="13" t="str">
        <f t="shared" si="18"/>
        <v>Error?</v>
      </c>
    </row>
    <row r="1250" spans="1:4" x14ac:dyDescent="0.2">
      <c r="A1250" s="54">
        <v>1189</v>
      </c>
      <c r="B1250" s="1221">
        <f>'Expenditures 15-22'!F150</f>
        <v>166580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469440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469440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469440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469440</v>
      </c>
      <c r="C1288" s="13" t="s">
        <v>653</v>
      </c>
      <c r="D1288" s="13" t="str">
        <f t="shared" si="19"/>
        <v>Error?</v>
      </c>
    </row>
    <row r="1289" spans="1:4" x14ac:dyDescent="0.2">
      <c r="A1289" s="54">
        <v>1228</v>
      </c>
      <c r="B1289" s="1221">
        <f>'Expenditures 15-22'!K151</f>
        <v>213161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215517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264776</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480793</v>
      </c>
      <c r="C1317" s="13" t="s">
        <v>653</v>
      </c>
      <c r="D1317" s="13" t="str">
        <f t="shared" si="19"/>
        <v>Error?</v>
      </c>
    </row>
    <row r="1318" spans="1:4" x14ac:dyDescent="0.2">
      <c r="A1318" s="54">
        <v>1257</v>
      </c>
      <c r="B1318" s="1221">
        <f>'Expenditures 15-22'!H168</f>
        <v>480793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215517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264776</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480793</v>
      </c>
      <c r="C1331" s="13" t="s">
        <v>653</v>
      </c>
      <c r="D1331" s="13" t="str">
        <f t="shared" si="19"/>
        <v>Error?</v>
      </c>
    </row>
    <row r="1332" spans="1:4" x14ac:dyDescent="0.2">
      <c r="A1332" s="54">
        <v>1271</v>
      </c>
      <c r="B1332" s="1221">
        <f>'Expenditures 15-22'!K168</f>
        <v>480793</v>
      </c>
      <c r="C1332" s="13" t="s">
        <v>653</v>
      </c>
      <c r="D1332" s="13" t="str">
        <f t="shared" si="19"/>
        <v>Error?</v>
      </c>
    </row>
    <row r="1333" spans="1:4" x14ac:dyDescent="0.2">
      <c r="A1333" s="54">
        <v>1272</v>
      </c>
      <c r="B1333" s="1221">
        <f>'Expenditures 15-22'!K169</f>
        <v>-62105</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234259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234259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234259</v>
      </c>
      <c r="C1353" s="13" t="s">
        <v>653</v>
      </c>
      <c r="D1353" s="13" t="str">
        <f t="shared" si="20"/>
        <v>Error?</v>
      </c>
    </row>
    <row r="1354" spans="1:4" x14ac:dyDescent="0.2">
      <c r="A1354" s="54">
        <v>1293</v>
      </c>
      <c r="B1354" s="1221">
        <f>'Expenditures 15-22'!F176</f>
        <v>294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294</v>
      </c>
      <c r="C1358" s="13" t="s">
        <v>653</v>
      </c>
      <c r="D1358" s="13" t="str">
        <f t="shared" si="20"/>
        <v>Error?</v>
      </c>
    </row>
    <row r="1359" spans="1:4" x14ac:dyDescent="0.2">
      <c r="A1359" s="54">
        <v>1298</v>
      </c>
      <c r="B1359" s="1221">
        <f>'Expenditures 15-22'!F204</f>
        <v>294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234553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234553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234553</v>
      </c>
      <c r="C1388" s="13" t="s">
        <v>653</v>
      </c>
      <c r="D1388" s="13" t="str">
        <f t="shared" si="20"/>
        <v>Error?</v>
      </c>
    </row>
    <row r="1389" spans="1:4" x14ac:dyDescent="0.2">
      <c r="A1389" s="54">
        <v>1328</v>
      </c>
      <c r="B1389" s="1221">
        <f>'Expenditures 15-22'!K205</f>
        <v>-62017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5564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1123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82319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1609</v>
      </c>
      <c r="D1412" s="13" t="str">
        <f t="shared" si="21"/>
        <v>Error?</v>
      </c>
    </row>
    <row r="1413" spans="1:4" x14ac:dyDescent="0.2">
      <c r="A1413" s="54">
        <v>1352</v>
      </c>
      <c r="B1413" s="1221">
        <f>'Expenditures 15-22'!D228</f>
        <v>6503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853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8965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18864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18864</v>
      </c>
      <c r="C1421" s="13" t="s">
        <v>653</v>
      </c>
      <c r="D1421" s="13" t="str">
        <f t="shared" si="21"/>
        <v>Error?</v>
      </c>
    </row>
    <row r="1422" spans="1:4" x14ac:dyDescent="0.2">
      <c r="A1422" s="54">
        <v>1361</v>
      </c>
      <c r="B1422" s="1221">
        <f>'Expenditures 15-22'!D239</f>
        <v>484</v>
      </c>
      <c r="D1422" s="13" t="str">
        <f t="shared" si="21"/>
        <v>Error?</v>
      </c>
    </row>
    <row r="1423" spans="1:4" x14ac:dyDescent="0.2">
      <c r="A1423" s="54">
        <v>1362</v>
      </c>
      <c r="B1423" s="1221">
        <f>'Expenditures 15-22'!D240</f>
        <v>8613</v>
      </c>
      <c r="D1423" s="13" t="str">
        <f t="shared" si="21"/>
        <v>Error?</v>
      </c>
    </row>
    <row r="1424" spans="1:4" x14ac:dyDescent="0.2">
      <c r="A1424" s="54">
        <v>1363</v>
      </c>
      <c r="B1424" s="1221">
        <f>'Expenditures 15-22'!D251</f>
        <v>9097</v>
      </c>
      <c r="C1424" s="13" t="s">
        <v>653</v>
      </c>
      <c r="D1424" s="13" t="str">
        <f t="shared" si="21"/>
        <v>Error?</v>
      </c>
    </row>
    <row r="1425" spans="1:4" x14ac:dyDescent="0.2">
      <c r="A1425" s="54">
        <v>1364</v>
      </c>
      <c r="B1425" s="1221">
        <f>'Expenditures 15-22'!D253</f>
        <v>14174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14174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7295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44559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19407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71261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122361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204680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5564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1123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82319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1609</v>
      </c>
      <c r="C1476" s="13" t="s">
        <v>653</v>
      </c>
      <c r="D1476" s="13" t="str">
        <f t="shared" si="22"/>
        <v>Error?</v>
      </c>
    </row>
    <row r="1477" spans="1:4" x14ac:dyDescent="0.2">
      <c r="A1477" s="54">
        <v>1416</v>
      </c>
      <c r="B1477" s="1221">
        <f>'Expenditures 15-22'!K228</f>
        <v>6503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853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8965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18864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18864</v>
      </c>
      <c r="C1485" s="13" t="s">
        <v>653</v>
      </c>
      <c r="D1485" s="13" t="str">
        <f t="shared" si="22"/>
        <v>Error?</v>
      </c>
    </row>
    <row r="1486" spans="1:4" x14ac:dyDescent="0.2">
      <c r="A1486" s="54">
        <v>1425</v>
      </c>
      <c r="B1486" s="1221">
        <f>'Expenditures 15-22'!K239</f>
        <v>484</v>
      </c>
      <c r="C1486" s="13" t="s">
        <v>653</v>
      </c>
      <c r="D1486" s="13" t="str">
        <f t="shared" si="22"/>
        <v>Error?</v>
      </c>
    </row>
    <row r="1487" spans="1:4" x14ac:dyDescent="0.2">
      <c r="A1487" s="54">
        <v>1426</v>
      </c>
      <c r="B1487" s="1221">
        <f>'Expenditures 15-22'!K240</f>
        <v>8613</v>
      </c>
      <c r="C1487" s="13" t="s">
        <v>653</v>
      </c>
      <c r="D1487" s="13" t="str">
        <f t="shared" si="22"/>
        <v>Error?</v>
      </c>
    </row>
    <row r="1488" spans="1:4" x14ac:dyDescent="0.2">
      <c r="A1488" s="54">
        <v>1427</v>
      </c>
      <c r="B1488" s="1221">
        <f>'Expenditures 15-22'!K251</f>
        <v>9097</v>
      </c>
      <c r="C1488" s="13" t="s">
        <v>653</v>
      </c>
      <c r="D1488" s="13" t="str">
        <f t="shared" si="22"/>
        <v>Error?</v>
      </c>
    </row>
    <row r="1489" spans="1:4" x14ac:dyDescent="0.2">
      <c r="A1489" s="54">
        <v>1428</v>
      </c>
      <c r="B1489" s="1221">
        <f>'Expenditures 15-22'!K253</f>
        <v>14174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14174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7295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44559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19407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71261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122361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204680</v>
      </c>
      <c r="C1517" s="13" t="s">
        <v>653</v>
      </c>
      <c r="D1517" s="13" t="str">
        <f t="shared" si="22"/>
        <v>Error?</v>
      </c>
    </row>
    <row r="1518" spans="1:4" x14ac:dyDescent="0.2">
      <c r="A1518" s="54">
        <v>1457</v>
      </c>
      <c r="B1518" s="1221">
        <f>'Expenditures 15-22'!K289</f>
        <v>-11946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2762931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2334424</v>
      </c>
      <c r="C1630" s="13" t="s">
        <v>653</v>
      </c>
      <c r="D1630" s="13" t="str">
        <f t="shared" si="24"/>
        <v>Error?</v>
      </c>
    </row>
    <row r="1631" spans="1:4" x14ac:dyDescent="0.2">
      <c r="A1631" s="54">
        <v>1570</v>
      </c>
      <c r="B1631" s="1221">
        <f>'Acct Summary 7-8'!D79</f>
        <v>263607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476768</v>
      </c>
      <c r="C1644" s="13" t="s">
        <v>653</v>
      </c>
      <c r="D1644" s="13" t="str">
        <f t="shared" si="24"/>
        <v>Error?</v>
      </c>
    </row>
    <row r="1645" spans="1:4" x14ac:dyDescent="0.2">
      <c r="A1645" s="54">
        <v>1584</v>
      </c>
      <c r="B1645" s="1221">
        <f>'Acct Summary 7-8'!E79</f>
        <v>23313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22883</v>
      </c>
      <c r="C1658" s="13" t="s">
        <v>653</v>
      </c>
      <c r="D1658" s="13" t="str">
        <f t="shared" si="24"/>
        <v>Error?</v>
      </c>
    </row>
    <row r="1659" spans="1:4" x14ac:dyDescent="0.2">
      <c r="A1659" s="54">
        <v>1598</v>
      </c>
      <c r="B1659" s="1221">
        <f>'Acct Summary 7-8'!F79</f>
        <v>10004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-11013</v>
      </c>
      <c r="C1672" s="13" t="s">
        <v>653</v>
      </c>
      <c r="D1672" s="13" t="str">
        <f t="shared" si="25"/>
        <v>Error?</v>
      </c>
    </row>
    <row r="1673" spans="1:4" x14ac:dyDescent="0.2">
      <c r="A1673" s="54">
        <v>1612</v>
      </c>
      <c r="B1673" s="1221">
        <f>'Acct Summary 7-8'!G79</f>
        <v>11127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-819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750736</v>
      </c>
      <c r="C1744" s="13" t="s">
        <v>653</v>
      </c>
      <c r="D1744" s="13" t="str">
        <f t="shared" si="26"/>
        <v>Error?</v>
      </c>
    </row>
    <row r="1745" spans="1:5" x14ac:dyDescent="0.2">
      <c r="A1745" s="54">
        <v>1684</v>
      </c>
      <c r="B1745" s="1221">
        <f>'Tax Sched 24'!B5</f>
        <v>242695</v>
      </c>
      <c r="C1745" s="13" t="s">
        <v>653</v>
      </c>
      <c r="D1745" s="13" t="str">
        <f t="shared" si="26"/>
        <v>Error?</v>
      </c>
    </row>
    <row r="1746" spans="1:5" x14ac:dyDescent="0.2">
      <c r="A1746" s="54">
        <v>1685</v>
      </c>
      <c r="B1746" s="1221">
        <f>'Tax Sched 24'!B6</f>
        <v>418418</v>
      </c>
      <c r="C1746" s="13" t="s">
        <v>653</v>
      </c>
      <c r="D1746" s="13" t="str">
        <f t="shared" si="26"/>
        <v>Error?</v>
      </c>
    </row>
    <row r="1747" spans="1:5" x14ac:dyDescent="0.2">
      <c r="A1747" s="54">
        <v>1686</v>
      </c>
      <c r="B1747" s="1221">
        <f>'Tax Sched 24'!B7</f>
        <v>77662</v>
      </c>
      <c r="C1747" s="13" t="s">
        <v>653</v>
      </c>
      <c r="D1747" s="13" t="str">
        <f t="shared" si="26"/>
        <v>Error?</v>
      </c>
    </row>
    <row r="1748" spans="1:5" x14ac:dyDescent="0.2">
      <c r="A1748" s="54">
        <v>1687</v>
      </c>
      <c r="B1748" s="1221">
        <f>'Tax Sched 24'!B8</f>
        <v>85222</v>
      </c>
      <c r="C1748" s="13" t="s">
        <v>653</v>
      </c>
      <c r="D1748" s="13" t="str">
        <f t="shared" si="26"/>
        <v>Error?</v>
      </c>
    </row>
    <row r="1749" spans="1:5" x14ac:dyDescent="0.2">
      <c r="A1749" s="54">
        <v>1688</v>
      </c>
      <c r="B1749" s="1221">
        <f>'Tax Sched 24'!B10</f>
        <v>32359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251069</v>
      </c>
      <c r="C1752" s="13" t="s">
        <v>653</v>
      </c>
      <c r="D1752" s="13" t="str">
        <f t="shared" si="26"/>
        <v>Error?</v>
      </c>
    </row>
    <row r="1753" spans="1:5" x14ac:dyDescent="0.2">
      <c r="A1753" s="54">
        <v>1692</v>
      </c>
      <c r="B1753" s="1221">
        <f>'Tax Sched 24'!B12</f>
        <v>32359</v>
      </c>
      <c r="C1753" s="13" t="s">
        <v>653</v>
      </c>
      <c r="D1753" s="13" t="str">
        <f t="shared" si="26"/>
        <v>Error?</v>
      </c>
    </row>
    <row r="1754" spans="1:5" x14ac:dyDescent="0.2">
      <c r="A1754" s="54">
        <v>1693</v>
      </c>
      <c r="B1754" s="1221">
        <f>'Tax Sched 24'!B14</f>
        <v>12944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2011143</v>
      </c>
      <c r="C1759" s="13" t="s">
        <v>653</v>
      </c>
      <c r="D1759" s="13" t="str">
        <f t="shared" si="26"/>
        <v>Error?</v>
      </c>
    </row>
    <row r="1760" spans="1:5" x14ac:dyDescent="0.2">
      <c r="A1760" s="54">
        <v>1699</v>
      </c>
      <c r="B1760" s="1221">
        <f>'Tax Sched 24'!D4</f>
        <v>750736</v>
      </c>
      <c r="C1760" s="13" t="s">
        <v>653</v>
      </c>
      <c r="D1760" s="13" t="str">
        <f t="shared" si="26"/>
        <v>Error?</v>
      </c>
    </row>
    <row r="1761" spans="1:5" x14ac:dyDescent="0.2">
      <c r="A1761" s="54">
        <v>1700</v>
      </c>
      <c r="B1761" s="1221">
        <f>'Tax Sched 24'!D5</f>
        <v>242695</v>
      </c>
      <c r="C1761" s="13" t="s">
        <v>653</v>
      </c>
      <c r="D1761" s="13" t="str">
        <f t="shared" si="26"/>
        <v>Error?</v>
      </c>
    </row>
    <row r="1762" spans="1:5" s="79" customFormat="1" x14ac:dyDescent="0.2">
      <c r="A1762" s="54">
        <v>1701</v>
      </c>
      <c r="B1762" s="1221">
        <f>'Tax Sched 24'!D6</f>
        <v>418418</v>
      </c>
      <c r="C1762" s="13" t="s">
        <v>653</v>
      </c>
      <c r="D1762" s="13" t="str">
        <f t="shared" si="26"/>
        <v>Error?</v>
      </c>
      <c r="E1762" s="80"/>
    </row>
    <row r="1763" spans="1:5" x14ac:dyDescent="0.2">
      <c r="A1763" s="54">
        <v>1702</v>
      </c>
      <c r="B1763" s="1221">
        <f>'Tax Sched 24'!D7</f>
        <v>77662</v>
      </c>
      <c r="C1763" s="13" t="s">
        <v>653</v>
      </c>
      <c r="D1763" s="13" t="str">
        <f t="shared" si="26"/>
        <v>Error?</v>
      </c>
    </row>
    <row r="1764" spans="1:5" x14ac:dyDescent="0.2">
      <c r="A1764" s="54">
        <v>1703</v>
      </c>
      <c r="B1764" s="1221">
        <f>'Tax Sched 24'!D8</f>
        <v>85222</v>
      </c>
      <c r="C1764" s="13" t="s">
        <v>653</v>
      </c>
      <c r="D1764" s="13" t="str">
        <f t="shared" si="26"/>
        <v>Error?</v>
      </c>
    </row>
    <row r="1765" spans="1:5" x14ac:dyDescent="0.2">
      <c r="A1765" s="54">
        <v>1704</v>
      </c>
      <c r="B1765" s="1221">
        <f>'Tax Sched 24'!D10</f>
        <v>32359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251069</v>
      </c>
      <c r="C1768" s="13" t="s">
        <v>653</v>
      </c>
      <c r="D1768" s="13" t="str">
        <f t="shared" si="26"/>
        <v>Error?</v>
      </c>
    </row>
    <row r="1769" spans="1:5" x14ac:dyDescent="0.2">
      <c r="A1769" s="54">
        <v>1708</v>
      </c>
      <c r="B1769" s="1221">
        <f>'Tax Sched 24'!D12</f>
        <v>32359</v>
      </c>
      <c r="C1769" s="13" t="s">
        <v>653</v>
      </c>
      <c r="D1769" s="13" t="str">
        <f t="shared" si="26"/>
        <v>Error?</v>
      </c>
    </row>
    <row r="1770" spans="1:5" x14ac:dyDescent="0.2">
      <c r="A1770" s="54">
        <v>1709</v>
      </c>
      <c r="B1770" s="1221">
        <f>'Tax Sched 24'!D14</f>
        <v>12944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2011143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766953</v>
      </c>
      <c r="C1792" s="13" t="s">
        <v>653</v>
      </c>
      <c r="D1792" s="13" t="str">
        <f t="shared" si="27"/>
        <v>Error?</v>
      </c>
    </row>
    <row r="1793" spans="1:4" x14ac:dyDescent="0.2">
      <c r="A1793" s="54">
        <v>1732</v>
      </c>
      <c r="B1793" s="1221">
        <f>'Tax Sched 24'!F5</f>
        <v>247937</v>
      </c>
      <c r="C1793" s="13" t="s">
        <v>653</v>
      </c>
      <c r="D1793" s="13" t="str">
        <f t="shared" si="27"/>
        <v>Error?</v>
      </c>
    </row>
    <row r="1794" spans="1:4" x14ac:dyDescent="0.2">
      <c r="A1794" s="54">
        <v>1733</v>
      </c>
      <c r="B1794" s="1221">
        <f>'Tax Sched 24'!F6</f>
        <v>433004</v>
      </c>
      <c r="C1794" s="13" t="s">
        <v>653</v>
      </c>
      <c r="D1794" s="13" t="str">
        <f t="shared" si="27"/>
        <v>Error?</v>
      </c>
    </row>
    <row r="1795" spans="1:4" x14ac:dyDescent="0.2">
      <c r="A1795" s="54">
        <v>1734</v>
      </c>
      <c r="B1795" s="1221">
        <f>'Tax Sched 24'!F7</f>
        <v>79340</v>
      </c>
      <c r="C1795" s="13" t="s">
        <v>653</v>
      </c>
      <c r="D1795" s="13" t="str">
        <f t="shared" si="27"/>
        <v>Error?</v>
      </c>
    </row>
    <row r="1796" spans="1:4" x14ac:dyDescent="0.2">
      <c r="A1796" s="54">
        <v>1735</v>
      </c>
      <c r="B1796" s="1221">
        <f>'Tax Sched 24'!F8</f>
        <v>86322</v>
      </c>
      <c r="C1796" s="13" t="s">
        <v>653</v>
      </c>
      <c r="D1796" s="13" t="str">
        <f t="shared" si="27"/>
        <v>Error?</v>
      </c>
    </row>
    <row r="1797" spans="1:4" x14ac:dyDescent="0.2">
      <c r="A1797" s="54">
        <v>1736</v>
      </c>
      <c r="B1797" s="1221">
        <f>'Tax Sched 24'!F10</f>
        <v>33058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246503</v>
      </c>
      <c r="C1800" s="13" t="s">
        <v>653</v>
      </c>
      <c r="D1800" s="13" t="str">
        <f t="shared" si="27"/>
        <v>Error?</v>
      </c>
    </row>
    <row r="1801" spans="1:4" x14ac:dyDescent="0.2">
      <c r="A1801" s="54">
        <v>1740</v>
      </c>
      <c r="B1801" s="1221">
        <f>'Tax Sched 24'!F12</f>
        <v>33058</v>
      </c>
      <c r="C1801" s="13" t="s">
        <v>653</v>
      </c>
      <c r="D1801" s="13" t="str">
        <f t="shared" si="27"/>
        <v>Error?</v>
      </c>
    </row>
    <row r="1802" spans="1:4" x14ac:dyDescent="0.2">
      <c r="A1802" s="54">
        <v>1741</v>
      </c>
      <c r="B1802" s="1221">
        <f>'Tax Sched 24'!F14</f>
        <v>13223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766953</v>
      </c>
      <c r="D1808" s="13" t="str">
        <f t="shared" si="27"/>
        <v>Error?</v>
      </c>
    </row>
    <row r="1809" spans="1:4" x14ac:dyDescent="0.2">
      <c r="A1809" s="54">
        <v>1748</v>
      </c>
      <c r="B1809" s="1221">
        <f>'Tax Sched 24'!E5</f>
        <v>247937</v>
      </c>
      <c r="D1809" s="13" t="str">
        <f t="shared" si="27"/>
        <v>Error?</v>
      </c>
    </row>
    <row r="1810" spans="1:4" x14ac:dyDescent="0.2">
      <c r="A1810" s="54">
        <v>1749</v>
      </c>
      <c r="B1810" s="1221">
        <f>'Tax Sched 24'!E6</f>
        <v>433004</v>
      </c>
      <c r="D1810" s="13" t="str">
        <f t="shared" si="27"/>
        <v>Error?</v>
      </c>
    </row>
    <row r="1811" spans="1:4" x14ac:dyDescent="0.2">
      <c r="A1811" s="54">
        <v>1750</v>
      </c>
      <c r="B1811" s="1221">
        <f>'Tax Sched 24'!E7</f>
        <v>79340</v>
      </c>
      <c r="D1811" s="13" t="str">
        <f t="shared" si="27"/>
        <v>Error?</v>
      </c>
    </row>
    <row r="1812" spans="1:4" x14ac:dyDescent="0.2">
      <c r="A1812" s="54">
        <v>1751</v>
      </c>
      <c r="B1812" s="1221">
        <f>'Tax Sched 24'!E8</f>
        <v>86322</v>
      </c>
      <c r="D1812" s="13" t="str">
        <f t="shared" si="27"/>
        <v>Error?</v>
      </c>
    </row>
    <row r="1813" spans="1:4" x14ac:dyDescent="0.2">
      <c r="A1813" s="54">
        <v>1752</v>
      </c>
      <c r="B1813" s="1221">
        <f>'Tax Sched 24'!E10</f>
        <v>33058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246503</v>
      </c>
      <c r="D1816" s="13" t="str">
        <f t="shared" si="27"/>
        <v>Error?</v>
      </c>
    </row>
    <row r="1817" spans="1:4" x14ac:dyDescent="0.2">
      <c r="A1817" s="54">
        <v>1756</v>
      </c>
      <c r="B1817" s="1221">
        <f>'Tax Sched 24'!E12</f>
        <v>33058</v>
      </c>
      <c r="D1817" s="13" t="str">
        <f t="shared" si="27"/>
        <v>Error?</v>
      </c>
    </row>
    <row r="1818" spans="1:4" x14ac:dyDescent="0.2">
      <c r="A1818" s="54">
        <v>1757</v>
      </c>
      <c r="B1818" s="1221">
        <f>'Tax Sched 24'!E14</f>
        <v>13223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2057449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4544400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12944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12944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12944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197845</v>
      </c>
      <c r="D2008" s="13" t="str">
        <f t="shared" si="30"/>
        <v>Error?</v>
      </c>
    </row>
    <row r="2009" spans="1:4" x14ac:dyDescent="0.2">
      <c r="A2009" s="54">
        <v>1948</v>
      </c>
      <c r="B2009" s="1221">
        <f>'Cap Outlay Deprec 27'!C8</f>
        <v>21417156</v>
      </c>
      <c r="D2009" s="13" t="str">
        <f t="shared" si="30"/>
        <v>Error?</v>
      </c>
    </row>
    <row r="2010" spans="1:4" x14ac:dyDescent="0.2">
      <c r="A2010" s="54">
        <v>1949</v>
      </c>
      <c r="B2010" s="1221">
        <f>'Cap Outlay Deprec 27'!C10</f>
        <v>40759</v>
      </c>
      <c r="D2010" s="13" t="str">
        <f t="shared" si="30"/>
        <v>Error?</v>
      </c>
    </row>
    <row r="2011" spans="1:4" x14ac:dyDescent="0.2">
      <c r="A2011" s="54">
        <v>1950</v>
      </c>
      <c r="B2011" s="1221">
        <f>'Cap Outlay Deprec 27'!C12</f>
        <v>757362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22413122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83181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73986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157167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41966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41966</v>
      </c>
      <c r="C2025" s="13" t="s">
        <v>653</v>
      </c>
      <c r="D2025" s="13" t="str">
        <f t="shared" si="30"/>
        <v>Error?</v>
      </c>
    </row>
    <row r="2026" spans="1:4" x14ac:dyDescent="0.2">
      <c r="A2026" s="54">
        <v>1965</v>
      </c>
      <c r="B2026" s="1221">
        <f>'Cap Outlay Deprec 27'!F5</f>
        <v>197845</v>
      </c>
      <c r="C2026" s="13" t="s">
        <v>653</v>
      </c>
      <c r="D2026" s="13" t="str">
        <f t="shared" si="30"/>
        <v>Error?</v>
      </c>
    </row>
    <row r="2027" spans="1:4" x14ac:dyDescent="0.2">
      <c r="A2027" s="54">
        <v>1966</v>
      </c>
      <c r="B2027" s="1221">
        <f>'Cap Outlay Deprec 27'!F8</f>
        <v>21500337</v>
      </c>
      <c r="C2027" s="13" t="s">
        <v>653</v>
      </c>
      <c r="D2027" s="13" t="str">
        <f t="shared" si="30"/>
        <v>Error?</v>
      </c>
    </row>
    <row r="2028" spans="1:4" x14ac:dyDescent="0.2">
      <c r="A2028" s="54">
        <v>1967</v>
      </c>
      <c r="B2028" s="1221">
        <f>'Cap Outlay Deprec 27'!F10</f>
        <v>40759</v>
      </c>
      <c r="C2028" s="13" t="s">
        <v>653</v>
      </c>
      <c r="D2028" s="13" t="str">
        <f t="shared" si="30"/>
        <v>Error?</v>
      </c>
    </row>
    <row r="2029" spans="1:4" x14ac:dyDescent="0.2">
      <c r="A2029" s="54">
        <v>1968</v>
      </c>
      <c r="B2029" s="1221">
        <f>'Cap Outlay Deprec 27'!F12</f>
        <v>789382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22528323</v>
      </c>
      <c r="C2031" s="13" t="s">
        <v>653</v>
      </c>
      <c r="D2031" s="13" t="str">
        <f t="shared" si="30"/>
        <v>Error?</v>
      </c>
    </row>
    <row r="2032" spans="1:4" x14ac:dyDescent="0.2">
      <c r="A2032" s="82">
        <v>1971</v>
      </c>
      <c r="D2032" s="13" t="str">
        <f t="shared" si="30"/>
        <v>OK</v>
      </c>
    </row>
    <row r="2033" spans="1:4" x14ac:dyDescent="0.2">
      <c r="A2033" s="54">
        <v>1972</v>
      </c>
      <c r="B2033" s="1221">
        <f>'Cap Outlay Deprec 27'!H8</f>
        <v>3482758</v>
      </c>
      <c r="D2033" s="13" t="str">
        <f t="shared" si="30"/>
        <v>Error?</v>
      </c>
    </row>
    <row r="2034" spans="1:4" x14ac:dyDescent="0.2">
      <c r="A2034" s="54">
        <v>1973</v>
      </c>
      <c r="B2034" s="1221">
        <f>'Cap Outlay Deprec 27'!H10</f>
        <v>11292</v>
      </c>
      <c r="D2034" s="13" t="str">
        <f t="shared" si="30"/>
        <v>Error?</v>
      </c>
    </row>
    <row r="2035" spans="1:4" x14ac:dyDescent="0.2">
      <c r="A2035" s="54">
        <v>1974</v>
      </c>
      <c r="B2035" s="1221">
        <f>'Cap Outlay Deprec 27'!H12</f>
        <v>273962</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3768012</v>
      </c>
      <c r="C2037" s="13" t="s">
        <v>653</v>
      </c>
      <c r="D2037" s="13" t="str">
        <f t="shared" si="30"/>
        <v>Error?</v>
      </c>
    </row>
    <row r="2038" spans="1:4" x14ac:dyDescent="0.2">
      <c r="A2038" s="82">
        <v>1977</v>
      </c>
      <c r="D2038" s="13" t="str">
        <f t="shared" si="30"/>
        <v>OK</v>
      </c>
    </row>
    <row r="2039" spans="1:4" x14ac:dyDescent="0.2">
      <c r="A2039" s="54">
        <v>1978</v>
      </c>
      <c r="B2039" s="1221">
        <f>'Cap Outlay Deprec 27'!I8</f>
        <v>403771</v>
      </c>
      <c r="D2039" s="13" t="str">
        <f t="shared" si="30"/>
        <v>Error?</v>
      </c>
    </row>
    <row r="2040" spans="1:4" x14ac:dyDescent="0.2">
      <c r="A2040" s="54">
        <v>1979</v>
      </c>
      <c r="B2040" s="1221">
        <f>'Cap Outlay Deprec 27'!I10</f>
        <v>1552</v>
      </c>
      <c r="D2040" s="13" t="str">
        <f t="shared" si="30"/>
        <v>Error?</v>
      </c>
    </row>
    <row r="2041" spans="1:4" x14ac:dyDescent="0.2">
      <c r="A2041" s="54">
        <v>1980</v>
      </c>
      <c r="B2041" s="1221">
        <f>'Cap Outlay Deprec 27'!I12</f>
        <v>78936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484259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41966</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41966</v>
      </c>
      <c r="C2049" s="13" t="s">
        <v>653</v>
      </c>
      <c r="D2049" s="13" t="str">
        <f t="shared" si="31"/>
        <v>Error?</v>
      </c>
    </row>
    <row r="2050" spans="1:4" x14ac:dyDescent="0.2">
      <c r="A2050" s="82">
        <v>1989</v>
      </c>
      <c r="D2050" s="13" t="str">
        <f t="shared" si="31"/>
        <v>OK</v>
      </c>
    </row>
    <row r="2051" spans="1:4" x14ac:dyDescent="0.2">
      <c r="A2051" s="54">
        <v>1990</v>
      </c>
      <c r="B2051" s="1221">
        <f>'Cap Outlay Deprec 27'!K8</f>
        <v>3886529</v>
      </c>
      <c r="C2051" s="13" t="s">
        <v>653</v>
      </c>
      <c r="D2051" s="13" t="str">
        <f t="shared" si="31"/>
        <v>Error?</v>
      </c>
    </row>
    <row r="2052" spans="1:4" x14ac:dyDescent="0.2">
      <c r="A2052" s="54">
        <v>1991</v>
      </c>
      <c r="B2052" s="1221">
        <f>'Cap Outlay Deprec 27'!K10</f>
        <v>12844</v>
      </c>
      <c r="C2052" s="13" t="s">
        <v>653</v>
      </c>
      <c r="D2052" s="13" t="str">
        <f t="shared" si="31"/>
        <v>Error?</v>
      </c>
    </row>
    <row r="2053" spans="1:4" x14ac:dyDescent="0.2">
      <c r="A2053" s="54">
        <v>1992</v>
      </c>
      <c r="B2053" s="1221">
        <f>'Cap Outlay Deprec 27'!K12</f>
        <v>310932</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4210305</v>
      </c>
      <c r="C2055" s="13" t="s">
        <v>653</v>
      </c>
      <c r="D2055" s="13" t="str">
        <f t="shared" si="31"/>
        <v>Error?</v>
      </c>
    </row>
    <row r="2056" spans="1:4" x14ac:dyDescent="0.2">
      <c r="A2056" s="54">
        <v>1995</v>
      </c>
      <c r="B2056" s="1221">
        <f>'Cap Outlay Deprec 27'!L5</f>
        <v>197845</v>
      </c>
      <c r="C2056" s="13" t="s">
        <v>653</v>
      </c>
      <c r="D2056" s="13" t="str">
        <f t="shared" si="31"/>
        <v>Error?</v>
      </c>
    </row>
    <row r="2057" spans="1:4" x14ac:dyDescent="0.2">
      <c r="A2057" s="54">
        <v>1996</v>
      </c>
      <c r="B2057" s="1221">
        <f>'Cap Outlay Deprec 27'!L8</f>
        <v>17613808</v>
      </c>
      <c r="C2057" s="13" t="s">
        <v>653</v>
      </c>
      <c r="D2057" s="13" t="str">
        <f t="shared" si="31"/>
        <v>Error?</v>
      </c>
    </row>
    <row r="2058" spans="1:4" x14ac:dyDescent="0.2">
      <c r="A2058" s="54">
        <v>1997</v>
      </c>
      <c r="B2058" s="1221">
        <f>'Cap Outlay Deprec 27'!L10</f>
        <v>27915</v>
      </c>
      <c r="C2058" s="13" t="s">
        <v>653</v>
      </c>
      <c r="D2058" s="13" t="str">
        <f t="shared" si="31"/>
        <v>Error?</v>
      </c>
    </row>
    <row r="2059" spans="1:4" x14ac:dyDescent="0.2">
      <c r="A2059" s="54">
        <v>1998</v>
      </c>
      <c r="B2059" s="1221">
        <f>'Cap Outlay Deprec 27'!L12</f>
        <v>478450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18318018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195950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322738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41000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970678</v>
      </c>
      <c r="C2551" s="13" t="s">
        <v>653</v>
      </c>
      <c r="D2551" s="13" t="str">
        <f t="shared" si="38"/>
        <v>Error?</v>
      </c>
    </row>
    <row r="2552" spans="1:4" x14ac:dyDescent="0.2">
      <c r="A2552" s="82">
        <v>2491</v>
      </c>
      <c r="D2552" s="13" t="str">
        <f t="shared" si="38"/>
        <v>OK</v>
      </c>
    </row>
    <row r="2553" spans="1:4" x14ac:dyDescent="0.2">
      <c r="A2553" s="54">
        <v>2492</v>
      </c>
      <c r="B2553" s="1221">
        <f>'Acct Summary 7-8'!C6</f>
        <v>3285270</v>
      </c>
      <c r="C2553" s="13" t="s">
        <v>653</v>
      </c>
      <c r="D2553" s="13" t="str">
        <f t="shared" si="38"/>
        <v>Error?</v>
      </c>
    </row>
    <row r="2554" spans="1:4" x14ac:dyDescent="0.2">
      <c r="A2554" s="54">
        <v>2493</v>
      </c>
      <c r="B2554" s="1221">
        <f>'Acct Summary 7-8'!C7</f>
        <v>440383</v>
      </c>
      <c r="C2554" s="13" t="s">
        <v>653</v>
      </c>
      <c r="D2554" s="13" t="str">
        <f t="shared" si="38"/>
        <v>Error?</v>
      </c>
    </row>
    <row r="2555" spans="1:4" x14ac:dyDescent="0.2">
      <c r="A2555" s="54">
        <v>2494</v>
      </c>
      <c r="B2555" s="1221">
        <f>'Acct Summary 7-8'!C8</f>
        <v>4696331</v>
      </c>
      <c r="C2555" s="13" t="s">
        <v>653</v>
      </c>
      <c r="D2555" s="13" t="str">
        <f t="shared" si="38"/>
        <v>Error?</v>
      </c>
    </row>
    <row r="2556" spans="1:4" x14ac:dyDescent="0.2">
      <c r="A2556" s="54">
        <v>2495</v>
      </c>
      <c r="B2556" s="1221">
        <f>'Acct Summary 7-8'!C12</f>
        <v>3399452</v>
      </c>
      <c r="C2556" s="13" t="s">
        <v>653</v>
      </c>
      <c r="D2556" s="13" t="str">
        <f t="shared" si="38"/>
        <v>Error?</v>
      </c>
    </row>
    <row r="2557" spans="1:4" x14ac:dyDescent="0.2">
      <c r="A2557" s="54">
        <v>2496</v>
      </c>
      <c r="B2557" s="1221">
        <f>'Acct Summary 7-8'!C13</f>
        <v>1340973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322738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5063163</v>
      </c>
      <c r="C2561" s="13" t="s">
        <v>653</v>
      </c>
      <c r="D2561" s="13" t="str">
        <f t="shared" si="39"/>
        <v>Error?</v>
      </c>
    </row>
    <row r="2562" spans="1:4" x14ac:dyDescent="0.2">
      <c r="A2562" s="54">
        <v>2501</v>
      </c>
      <c r="B2562" s="1221">
        <f>'Acct Summary 7-8'!C20</f>
        <v>-366832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344036</v>
      </c>
      <c r="C2564" s="13" t="s">
        <v>653</v>
      </c>
      <c r="D2564" s="13" t="str">
        <f t="shared" si="39"/>
        <v>Error?</v>
      </c>
    </row>
    <row r="2565" spans="1:4" x14ac:dyDescent="0.2">
      <c r="A2565" s="82">
        <v>2504</v>
      </c>
      <c r="D2565" s="13" t="str">
        <f t="shared" si="39"/>
        <v>OK</v>
      </c>
    </row>
    <row r="2566" spans="1:4" x14ac:dyDescent="0.2">
      <c r="A2566" s="54">
        <v>2505</v>
      </c>
      <c r="B2566" s="1221">
        <f>'Acct Summary 7-8'!D6</f>
        <v>338565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682601</v>
      </c>
      <c r="C2568" s="13" t="s">
        <v>653</v>
      </c>
      <c r="D2568" s="13" t="str">
        <f t="shared" si="39"/>
        <v>Error?</v>
      </c>
    </row>
    <row r="2569" spans="1:4" x14ac:dyDescent="0.2">
      <c r="A2569" s="54">
        <v>2508</v>
      </c>
      <c r="B2569" s="1221">
        <f>'Acct Summary 7-8'!D13</f>
        <v>469440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469440</v>
      </c>
      <c r="C2573" s="13" t="s">
        <v>653</v>
      </c>
      <c r="D2573" s="13" t="str">
        <f t="shared" si="39"/>
        <v>Error?</v>
      </c>
    </row>
    <row r="2574" spans="1:4" x14ac:dyDescent="0.2">
      <c r="A2574" s="54">
        <v>2513</v>
      </c>
      <c r="B2574" s="1221">
        <f>'Acct Summary 7-8'!D20</f>
        <v>213161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91666</v>
      </c>
      <c r="C2591" s="13" t="s">
        <v>653</v>
      </c>
      <c r="D2591" s="13" t="str">
        <f t="shared" si="39"/>
        <v>Error?</v>
      </c>
    </row>
    <row r="2592" spans="1:4" x14ac:dyDescent="0.2">
      <c r="A2592" s="82">
        <v>2531</v>
      </c>
      <c r="D2592" s="13" t="str">
        <f t="shared" si="39"/>
        <v>OK</v>
      </c>
    </row>
    <row r="2593" spans="1:4" x14ac:dyDescent="0.2">
      <c r="A2593" s="54">
        <v>2532</v>
      </c>
      <c r="B2593" s="1221">
        <f>'Acct Summary 7-8'!F6</f>
        <v>80870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172536</v>
      </c>
      <c r="C2595" s="13" t="s">
        <v>653</v>
      </c>
      <c r="D2595" s="13" t="str">
        <f t="shared" si="39"/>
        <v>Error?</v>
      </c>
    </row>
    <row r="2596" spans="1:4" x14ac:dyDescent="0.2">
      <c r="A2596" s="54">
        <v>2535</v>
      </c>
      <c r="B2596" s="1221">
        <f>'Acct Summary 7-8'!F13</f>
        <v>234553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234553</v>
      </c>
      <c r="C2600" s="13" t="s">
        <v>653</v>
      </c>
      <c r="D2600" s="13" t="str">
        <f t="shared" si="39"/>
        <v>Error?</v>
      </c>
    </row>
    <row r="2601" spans="1:4" x14ac:dyDescent="0.2">
      <c r="A2601" s="54">
        <v>2540</v>
      </c>
      <c r="B2601" s="1221">
        <f>'Acct Summary 7-8'!F20</f>
        <v>-62017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171800</v>
      </c>
      <c r="C2603" s="13" t="s">
        <v>653</v>
      </c>
      <c r="D2603" s="13" t="str">
        <f t="shared" si="39"/>
        <v>Error?</v>
      </c>
    </row>
    <row r="2604" spans="1:4" x14ac:dyDescent="0.2">
      <c r="A2604" s="54">
        <v>2543</v>
      </c>
      <c r="B2604" s="1221">
        <f>'Acct Summary 7-8'!G6</f>
        <v>20934</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192734</v>
      </c>
      <c r="C2606" s="13" t="s">
        <v>653</v>
      </c>
      <c r="D2606" s="13" t="str">
        <f t="shared" si="39"/>
        <v>Error?</v>
      </c>
    </row>
    <row r="2607" spans="1:4" x14ac:dyDescent="0.2">
      <c r="A2607" s="54">
        <v>2546</v>
      </c>
      <c r="B2607" s="1221">
        <f>'Acct Summary 7-8'!G12</f>
        <v>82319</v>
      </c>
      <c r="C2607" s="13" t="s">
        <v>653</v>
      </c>
      <c r="D2607" s="13" t="str">
        <f t="shared" si="39"/>
        <v>Error?</v>
      </c>
    </row>
    <row r="2608" spans="1:4" x14ac:dyDescent="0.2">
      <c r="A2608" s="54">
        <v>2547</v>
      </c>
      <c r="B2608" s="1221">
        <f>'Acct Summary 7-8'!G13</f>
        <v>122361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204680</v>
      </c>
      <c r="C2612" s="13" t="s">
        <v>653</v>
      </c>
      <c r="D2612" s="13" t="str">
        <f t="shared" si="39"/>
        <v>Error?</v>
      </c>
    </row>
    <row r="2613" spans="1:4" x14ac:dyDescent="0.2">
      <c r="A2613" s="54">
        <v>2552</v>
      </c>
      <c r="B2613" s="1221">
        <f>'Acct Summary 7-8'!G20</f>
        <v>-11946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418688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418688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480793</v>
      </c>
      <c r="C2634" s="13" t="s">
        <v>653</v>
      </c>
      <c r="D2634" s="13" t="str">
        <f t="shared" si="40"/>
        <v>Error?</v>
      </c>
    </row>
    <row r="2635" spans="1:4" x14ac:dyDescent="0.2">
      <c r="A2635" s="54">
        <v>2574</v>
      </c>
      <c r="B2635" s="1221">
        <f>'Acct Summary 7-8'!E17</f>
        <v>480793</v>
      </c>
      <c r="C2635" s="13" t="s">
        <v>653</v>
      </c>
      <c r="D2635" s="13" t="str">
        <f t="shared" si="40"/>
        <v>Error?</v>
      </c>
    </row>
    <row r="2636" spans="1:4" x14ac:dyDescent="0.2">
      <c r="A2636" s="54">
        <v>2575</v>
      </c>
      <c r="B2636" s="1221">
        <f>'Acct Summary 7-8'!E20</f>
        <v>-62105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126788</v>
      </c>
      <c r="C2789" s="13" t="s">
        <v>653</v>
      </c>
      <c r="D2789" s="13" t="str">
        <f t="shared" si="42"/>
        <v>Error?</v>
      </c>
    </row>
    <row r="2790" spans="1:4" x14ac:dyDescent="0.2">
      <c r="A2790" s="54">
        <v>2729</v>
      </c>
      <c r="B2790" s="1221">
        <f>'Expenditures 15-22'!E102</f>
        <v>126788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666889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669268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15948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669268</v>
      </c>
      <c r="D2912" s="13" t="str">
        <f t="shared" si="44"/>
        <v>Error?</v>
      </c>
    </row>
    <row r="2913" spans="1:4" x14ac:dyDescent="0.2">
      <c r="A2913" s="54">
        <v>2852</v>
      </c>
      <c r="B2913" s="1221">
        <f>'Assets-Liab 5-6'!I41</f>
        <v>669268</v>
      </c>
      <c r="C2913" s="13" t="s">
        <v>653</v>
      </c>
      <c r="D2913" s="13" t="str">
        <f t="shared" si="44"/>
        <v>Error?</v>
      </c>
    </row>
    <row r="2914" spans="1:4" x14ac:dyDescent="0.2">
      <c r="A2914" s="54">
        <v>2853</v>
      </c>
      <c r="B2914" s="1221">
        <f>'Assets-Liab 5-6'!L33</f>
        <v>15948</v>
      </c>
      <c r="D2914" s="13" t="str">
        <f t="shared" si="44"/>
        <v>Error?</v>
      </c>
    </row>
    <row r="2915" spans="1:4" x14ac:dyDescent="0.2">
      <c r="A2915" s="82">
        <v>2854</v>
      </c>
      <c r="D2915" s="13" t="str">
        <f t="shared" si="44"/>
        <v>OK</v>
      </c>
    </row>
    <row r="2916" spans="1:4" x14ac:dyDescent="0.2">
      <c r="A2916" s="54">
        <v>2855</v>
      </c>
      <c r="B2916" s="1221">
        <f>'Assets-Liab 5-6'!L34</f>
        <v>15948</v>
      </c>
      <c r="C2916" s="13" t="s">
        <v>653</v>
      </c>
      <c r="D2916" s="13" t="str">
        <f t="shared" si="44"/>
        <v>Error?</v>
      </c>
    </row>
    <row r="2917" spans="1:4" x14ac:dyDescent="0.2">
      <c r="A2917" s="54">
        <v>2856</v>
      </c>
      <c r="B2917" s="1221">
        <f>'Assets-Liab 5-6'!L41</f>
        <v>15948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126788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195950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322738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109287</v>
      </c>
      <c r="D3055" s="13" t="str">
        <f t="shared" si="46"/>
        <v>Error?</v>
      </c>
    </row>
    <row r="3056" spans="1:4" x14ac:dyDescent="0.2">
      <c r="A3056" s="54">
        <v>2995</v>
      </c>
      <c r="B3056" s="1221">
        <f>'Expenditures 15-22'!D10</f>
        <v>66054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23042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198383</v>
      </c>
      <c r="C3062" s="13" t="s">
        <v>653</v>
      </c>
      <c r="D3062" s="13" t="str">
        <f t="shared" si="46"/>
        <v>Error?</v>
      </c>
    </row>
    <row r="3063" spans="1:4" x14ac:dyDescent="0.2">
      <c r="A3063" s="82">
        <v>3002</v>
      </c>
      <c r="D3063" s="13" t="str">
        <f t="shared" si="46"/>
        <v>OK</v>
      </c>
    </row>
    <row r="3064" spans="1:4" x14ac:dyDescent="0.2">
      <c r="A3064" s="54">
        <v>3003</v>
      </c>
      <c r="B3064" s="1221">
        <f>'Expenditures 15-22'!D213</f>
        <v>1574</v>
      </c>
      <c r="D3064" s="13" t="str">
        <f t="shared" si="46"/>
        <v>Error?</v>
      </c>
    </row>
    <row r="3065" spans="1:4" x14ac:dyDescent="0.2">
      <c r="A3065" s="54">
        <v>3004</v>
      </c>
      <c r="B3065" s="1221">
        <f>'Expenditures 15-22'!K213</f>
        <v>1574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34904</v>
      </c>
      <c r="C3225" s="13" t="s">
        <v>653</v>
      </c>
      <c r="D3225" s="13" t="str">
        <f t="shared" si="49"/>
        <v>Error?</v>
      </c>
    </row>
    <row r="3226" spans="1:4" x14ac:dyDescent="0.2">
      <c r="A3226" s="54">
        <v>3165</v>
      </c>
      <c r="B3226" s="1221">
        <f>'Acct Summary 7-8'!I8</f>
        <v>34904</v>
      </c>
      <c r="C3226" s="13" t="s">
        <v>653</v>
      </c>
      <c r="D3226" s="13" t="str">
        <f t="shared" si="49"/>
        <v>Error?</v>
      </c>
    </row>
    <row r="3227" spans="1:4" x14ac:dyDescent="0.2">
      <c r="A3227" s="54">
        <v>3166</v>
      </c>
      <c r="B3227" s="1221">
        <f>'Acct Summary 7-8'!I20</f>
        <v>34904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61675</v>
      </c>
      <c r="C3231" s="13" t="s">
        <v>653</v>
      </c>
      <c r="D3231" s="13" t="str">
        <f t="shared" si="49"/>
        <v>Error?</v>
      </c>
    </row>
    <row r="3232" spans="1:4" x14ac:dyDescent="0.2">
      <c r="A3232" s="54">
        <v>3171</v>
      </c>
      <c r="B3232" s="1221">
        <f>'Acct Summary 7-8'!C77</f>
        <v>-61675</v>
      </c>
      <c r="C3232" s="13" t="s">
        <v>653</v>
      </c>
      <c r="D3232" s="13" t="str">
        <f t="shared" si="49"/>
        <v>Error?</v>
      </c>
    </row>
    <row r="3233" spans="1:4" x14ac:dyDescent="0.2">
      <c r="A3233" s="54">
        <v>3172</v>
      </c>
      <c r="B3233" s="1221">
        <f>'Acct Summary 7-8'!C78</f>
        <v>-428507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213161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41000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41000</v>
      </c>
      <c r="C3255" s="13" t="s">
        <v>653</v>
      </c>
      <c r="D3255" s="13" t="str">
        <f t="shared" si="49"/>
        <v>Error?</v>
      </c>
    </row>
    <row r="3256" spans="1:4" x14ac:dyDescent="0.2">
      <c r="A3256" s="54">
        <v>3195</v>
      </c>
      <c r="B3256" s="1221">
        <f>'Acct Summary 7-8'!F78</f>
        <v>-21017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-11946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61675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61675</v>
      </c>
      <c r="C3277" s="13" t="s">
        <v>653</v>
      </c>
      <c r="D3277" s="13" t="str">
        <f t="shared" si="50"/>
        <v>Error?</v>
      </c>
    </row>
    <row r="3278" spans="1:4" x14ac:dyDescent="0.2">
      <c r="A3278" s="54">
        <v>3217</v>
      </c>
      <c r="B3278" s="1221">
        <f>'Acct Summary 7-8'!E78</f>
        <v>-430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41000</v>
      </c>
      <c r="C3318" s="13" t="s">
        <v>653</v>
      </c>
      <c r="D3318" s="13" t="str">
        <f t="shared" si="50"/>
        <v>Error?</v>
      </c>
    </row>
    <row r="3319" spans="1:4" x14ac:dyDescent="0.2">
      <c r="A3319" s="54">
        <v>3258</v>
      </c>
      <c r="B3319" s="1221">
        <f>'Acct Summary 7-8'!I77</f>
        <v>-41000</v>
      </c>
      <c r="C3319" s="13" t="s">
        <v>653</v>
      </c>
      <c r="D3319" s="13" t="str">
        <f t="shared" si="50"/>
        <v>Error?</v>
      </c>
    </row>
    <row r="3320" spans="1:4" x14ac:dyDescent="0.2">
      <c r="A3320" s="54">
        <v>3259</v>
      </c>
      <c r="B3320" s="1221">
        <f>'Acct Summary 7-8'!I78</f>
        <v>-6096</v>
      </c>
      <c r="C3320" s="13" t="s">
        <v>653</v>
      </c>
      <c r="D3320" s="13" t="str">
        <f t="shared" si="50"/>
        <v>Error?</v>
      </c>
    </row>
    <row r="3321" spans="1:4" x14ac:dyDescent="0.2">
      <c r="A3321" s="54">
        <v>3260</v>
      </c>
      <c r="B3321" s="1221">
        <f>'Acct Summary 7-8'!I79</f>
        <v>675364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669268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437036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108310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359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38063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583768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23784</v>
      </c>
      <c r="D3387" s="13" t="str">
        <f t="shared" si="51"/>
        <v>Error?</v>
      </c>
    </row>
    <row r="3388" spans="1:4" x14ac:dyDescent="0.2">
      <c r="A3388" s="54">
        <v>3327</v>
      </c>
      <c r="B3388" s="1221">
        <f>'Expenditures 15-22'!D211</f>
        <v>37052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23784</v>
      </c>
      <c r="C3390" s="13" t="s">
        <v>653</v>
      </c>
      <c r="D3390" s="13" t="str">
        <f t="shared" si="51"/>
        <v>Error?</v>
      </c>
    </row>
    <row r="3391" spans="1:4" x14ac:dyDescent="0.2">
      <c r="A3391" s="54">
        <v>3330</v>
      </c>
      <c r="B3391" s="1221">
        <f>'Expenditures 15-22'!K211</f>
        <v>37052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1313240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476768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22883</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2379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15948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75320</v>
      </c>
      <c r="C3446" s="13" t="s">
        <v>653</v>
      </c>
      <c r="D3446" s="13" t="str">
        <f t="shared" si="52"/>
        <v>Error?</v>
      </c>
    </row>
    <row r="3447" spans="1:4" x14ac:dyDescent="0.2">
      <c r="A3447" s="54">
        <v>3386</v>
      </c>
      <c r="B3447" s="1221">
        <f>'Tax Sched 24'!D16</f>
        <v>75320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84993</v>
      </c>
      <c r="C3449" s="13" t="s">
        <v>653</v>
      </c>
      <c r="D3449" s="13" t="str">
        <f t="shared" si="52"/>
        <v>Error?</v>
      </c>
    </row>
    <row r="3450" spans="1:4" x14ac:dyDescent="0.2">
      <c r="A3450" s="54">
        <v>3389</v>
      </c>
      <c r="B3450" s="1221">
        <f>'Tax Sched 24'!E16</f>
        <v>84993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139439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139439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139439</v>
      </c>
      <c r="D3567" s="13" t="str">
        <f t="shared" si="54"/>
        <v>Error?</v>
      </c>
    </row>
    <row r="3568" spans="1:4" x14ac:dyDescent="0.2">
      <c r="A3568" s="54">
        <v>3507</v>
      </c>
      <c r="B3568" s="1221">
        <f>'Assets-Liab 5-6'!K41</f>
        <v>139439</v>
      </c>
      <c r="C3568" s="13" t="s">
        <v>653</v>
      </c>
      <c r="D3568" s="13" t="str">
        <f t="shared" si="54"/>
        <v>Error?</v>
      </c>
    </row>
    <row r="3569" spans="1:4" x14ac:dyDescent="0.2">
      <c r="A3569" s="54">
        <v>3508</v>
      </c>
      <c r="B3569" s="1221">
        <f>'Acct Summary 7-8'!K4</f>
        <v>32641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32641</v>
      </c>
      <c r="C3571" s="13" t="s">
        <v>653</v>
      </c>
      <c r="D3571" s="13" t="str">
        <f t="shared" si="54"/>
        <v>Error?</v>
      </c>
    </row>
    <row r="3572" spans="1:4" x14ac:dyDescent="0.2">
      <c r="A3572" s="54">
        <v>3511</v>
      </c>
      <c r="B3572" s="1221">
        <f>'Acct Summary 7-8'!K13</f>
        <v>43080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43080</v>
      </c>
      <c r="C3575" s="13" t="s">
        <v>653</v>
      </c>
      <c r="D3575" s="13" t="str">
        <f t="shared" si="54"/>
        <v>Error?</v>
      </c>
    </row>
    <row r="3576" spans="1:4" x14ac:dyDescent="0.2">
      <c r="A3576" s="54">
        <v>3515</v>
      </c>
      <c r="B3576" s="1221">
        <f>'Acct Summary 7-8'!K20</f>
        <v>-10439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-10439</v>
      </c>
      <c r="C3588" s="13" t="s">
        <v>653</v>
      </c>
      <c r="D3588" s="13" t="str">
        <f t="shared" si="55"/>
        <v>Error?</v>
      </c>
    </row>
    <row r="3589" spans="1:4" x14ac:dyDescent="0.2">
      <c r="A3589" s="54">
        <v>3528</v>
      </c>
      <c r="B3589" s="1221">
        <f>'Acct Summary 7-8'!K79</f>
        <v>149878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139439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1795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1795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1795</v>
      </c>
      <c r="C3635" s="13" t="s">
        <v>653</v>
      </c>
      <c r="D3635" s="13" t="str">
        <f t="shared" si="55"/>
        <v>Error?</v>
      </c>
    </row>
    <row r="3636" spans="1:4" x14ac:dyDescent="0.2">
      <c r="A3636" s="54">
        <v>3575</v>
      </c>
      <c r="B3636" s="1221">
        <f>'Expenditures 15-22'!E354</f>
        <v>1795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41285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41285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41285</v>
      </c>
      <c r="C3649" s="13" t="s">
        <v>653</v>
      </c>
      <c r="D3649" s="13" t="str">
        <f t="shared" si="56"/>
        <v>Error?</v>
      </c>
    </row>
    <row r="3650" spans="1:4" x14ac:dyDescent="0.2">
      <c r="A3650" s="54">
        <v>3589</v>
      </c>
      <c r="B3650" s="1221">
        <f>'Expenditures 15-22'!G354</f>
        <v>41285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43080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43080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43080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43080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-10439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32359</v>
      </c>
      <c r="C3725" s="13" t="s">
        <v>653</v>
      </c>
      <c r="D3725" s="13" t="str">
        <f t="shared" si="57"/>
        <v>Error?</v>
      </c>
    </row>
    <row r="3726" spans="1:4" x14ac:dyDescent="0.2">
      <c r="A3726" s="54">
        <v>3665</v>
      </c>
      <c r="B3726" s="1221">
        <f>'Tax Sched 24'!D13</f>
        <v>32359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33058</v>
      </c>
      <c r="C3728" s="13" t="s">
        <v>653</v>
      </c>
      <c r="D3728" s="13" t="str">
        <f t="shared" si="57"/>
        <v>Error?</v>
      </c>
    </row>
    <row r="3729" spans="1:4" x14ac:dyDescent="0.2">
      <c r="A3729" s="54">
        <v>3668</v>
      </c>
      <c r="B3729" s="1221">
        <f>'Tax Sched 24'!E13</f>
        <v>33058</v>
      </c>
      <c r="D3729" s="13" t="str">
        <f t="shared" si="57"/>
        <v>Error?</v>
      </c>
    </row>
    <row r="3730" spans="1:4" x14ac:dyDescent="0.2">
      <c r="A3730" s="54">
        <v>3669</v>
      </c>
      <c r="B3730" s="1221">
        <f>'ICR Computation 30'!E10</f>
        <v>102016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2421123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7117454</v>
      </c>
      <c r="C4122" s="13" t="s">
        <v>653</v>
      </c>
      <c r="D4122" s="13" t="str">
        <f t="shared" si="63"/>
        <v>Error?</v>
      </c>
    </row>
    <row r="4123" spans="1:4" x14ac:dyDescent="0.2">
      <c r="A4123" s="54">
        <v>4062</v>
      </c>
      <c r="B4123" s="1221">
        <f>'Acct Summary 7-8'!D10</f>
        <v>682601</v>
      </c>
      <c r="C4123" s="13" t="s">
        <v>653</v>
      </c>
      <c r="D4123" s="13" t="str">
        <f t="shared" si="63"/>
        <v>Error?</v>
      </c>
    </row>
    <row r="4124" spans="1:4" x14ac:dyDescent="0.2">
      <c r="A4124" s="54">
        <v>4063</v>
      </c>
      <c r="B4124" s="1221">
        <f>'Acct Summary 7-8'!E10</f>
        <v>418688</v>
      </c>
      <c r="C4124" s="13" t="s">
        <v>653</v>
      </c>
      <c r="D4124" s="13" t="str">
        <f t="shared" si="63"/>
        <v>Error?</v>
      </c>
    </row>
    <row r="4125" spans="1:4" x14ac:dyDescent="0.2">
      <c r="A4125" s="54">
        <v>4064</v>
      </c>
      <c r="B4125" s="1221">
        <f>'Acct Summary 7-8'!F10</f>
        <v>172536</v>
      </c>
      <c r="C4125" s="13" t="s">
        <v>653</v>
      </c>
      <c r="D4125" s="13" t="str">
        <f t="shared" si="63"/>
        <v>Error?</v>
      </c>
    </row>
    <row r="4126" spans="1:4" x14ac:dyDescent="0.2">
      <c r="A4126" s="54">
        <v>4065</v>
      </c>
      <c r="B4126" s="1221">
        <f>'Acct Summary 7-8'!G10</f>
        <v>192734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34904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32641</v>
      </c>
      <c r="C4130" s="13" t="s">
        <v>653</v>
      </c>
      <c r="D4130" s="13" t="str">
        <f t="shared" si="63"/>
        <v>Error?</v>
      </c>
    </row>
    <row r="4131" spans="1:4" x14ac:dyDescent="0.2">
      <c r="A4131" s="54">
        <v>4070</v>
      </c>
      <c r="B4131" s="1221">
        <f>'Acct Summary 7-8'!C18</f>
        <v>2421123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7484286</v>
      </c>
      <c r="C4136" s="13" t="s">
        <v>653</v>
      </c>
      <c r="D4136" s="13" t="str">
        <f t="shared" si="63"/>
        <v>Error?</v>
      </c>
    </row>
    <row r="4137" spans="1:4" x14ac:dyDescent="0.2">
      <c r="A4137" s="54">
        <v>4076</v>
      </c>
      <c r="B4137" s="1221">
        <f>'Acct Summary 7-8'!D19</f>
        <v>469440</v>
      </c>
      <c r="C4137" s="13" t="s">
        <v>653</v>
      </c>
      <c r="D4137" s="13" t="str">
        <f t="shared" si="63"/>
        <v>Error?</v>
      </c>
    </row>
    <row r="4138" spans="1:4" x14ac:dyDescent="0.2">
      <c r="A4138" s="54">
        <v>4077</v>
      </c>
      <c r="B4138" s="1221">
        <f>'Acct Summary 7-8'!E19</f>
        <v>480793</v>
      </c>
      <c r="C4138" s="13" t="s">
        <v>653</v>
      </c>
      <c r="D4138" s="13" t="str">
        <f t="shared" si="63"/>
        <v>Error?</v>
      </c>
    </row>
    <row r="4139" spans="1:4" x14ac:dyDescent="0.2">
      <c r="A4139" s="54">
        <v>4078</v>
      </c>
      <c r="B4139" s="1221">
        <f>'Acct Summary 7-8'!F19</f>
        <v>234553</v>
      </c>
      <c r="C4139" s="13" t="s">
        <v>653</v>
      </c>
      <c r="D4139" s="13" t="str">
        <f t="shared" si="63"/>
        <v>Error?</v>
      </c>
    </row>
    <row r="4140" spans="1:4" x14ac:dyDescent="0.2">
      <c r="A4140" s="54">
        <v>4079</v>
      </c>
      <c r="B4140" s="1221">
        <f>'Acct Summary 7-8'!G19</f>
        <v>204680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43080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4318428</v>
      </c>
      <c r="C4171" s="13" t="s">
        <v>653</v>
      </c>
      <c r="D4171" s="13" t="str">
        <f t="shared" si="64"/>
        <v>Error?</v>
      </c>
    </row>
    <row r="4172" spans="1:4" x14ac:dyDescent="0.2">
      <c r="A4172" s="54">
        <v>4111</v>
      </c>
      <c r="B4172" s="1221">
        <f>'Short-Term Long-Term Debt 25'!J49</f>
        <v>4295545</v>
      </c>
      <c r="C4172" s="13" t="s">
        <v>653</v>
      </c>
      <c r="D4172" s="13" t="str">
        <f t="shared" si="64"/>
        <v>Error?</v>
      </c>
    </row>
    <row r="4173" spans="1:4" x14ac:dyDescent="0.2">
      <c r="A4173" s="54">
        <v>4112</v>
      </c>
      <c r="B4173" s="1221">
        <f>'Short-Term Long-Term Debt 25'!H49</f>
        <v>264776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38804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1160</v>
      </c>
      <c r="C4265" s="13" t="s">
        <v>653</v>
      </c>
      <c r="D4265" s="13" t="str">
        <f t="shared" si="65"/>
        <v>Error?</v>
      </c>
      <c r="E4265" s="803"/>
    </row>
    <row r="4266" spans="1:5" x14ac:dyDescent="0.2">
      <c r="A4266" s="90">
        <v>4205</v>
      </c>
      <c r="B4266" s="1221">
        <f>('FP Info 3'!F10)*100000</f>
        <v>375</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1654.9999999999998</v>
      </c>
      <c r="C4268" s="13" t="s">
        <v>653</v>
      </c>
      <c r="D4268" s="13" t="str">
        <f t="shared" si="65"/>
        <v>Error?</v>
      </c>
    </row>
    <row r="4269" spans="1:5" x14ac:dyDescent="0.2">
      <c r="A4269" s="90">
        <v>4208</v>
      </c>
      <c r="B4269" s="1221">
        <f>'FP Info 3'!J16</f>
        <v>3469447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210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9203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15319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16177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16177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24396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193325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84989153</v>
      </c>
      <c r="D4995" s="13" t="str">
        <f t="shared" si="77"/>
        <v>Error?</v>
      </c>
    </row>
    <row r="4996" spans="1:4" x14ac:dyDescent="0.2">
      <c r="A4996" s="90">
        <v>4935</v>
      </c>
      <c r="B4996" s="1221">
        <f>'FP Info 3'!H31</f>
        <v>5864251.557</v>
      </c>
      <c r="D4996" s="13" t="str">
        <f t="shared" si="77"/>
        <v>Error?</v>
      </c>
    </row>
    <row r="4997" spans="1:4" x14ac:dyDescent="0.2">
      <c r="A4997" s="90">
        <v>4936</v>
      </c>
      <c r="B4997" s="1221">
        <f>'FP Info 3'!H37</f>
        <v>4318428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32359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750736</v>
      </c>
      <c r="D5061" s="13" t="str">
        <f t="shared" si="78"/>
        <v>Error?</v>
      </c>
    </row>
    <row r="5062" spans="1:4" x14ac:dyDescent="0.2">
      <c r="A5062" s="82">
        <v>5001</v>
      </c>
      <c r="D5062" s="13" t="str">
        <f t="shared" si="78"/>
        <v>OK</v>
      </c>
    </row>
    <row r="5063" spans="1:4" x14ac:dyDescent="0.2">
      <c r="A5063" s="54">
        <v>5002</v>
      </c>
      <c r="B5063" s="1221">
        <f>'Revenues 9-14'!C7</f>
        <v>12944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796039</v>
      </c>
      <c r="C5066" s="13" t="s">
        <v>653</v>
      </c>
      <c r="D5066" s="13" t="str">
        <f t="shared" si="78"/>
        <v>Error?</v>
      </c>
    </row>
    <row r="5067" spans="1:4" x14ac:dyDescent="0.2">
      <c r="A5067" s="54">
        <v>5006</v>
      </c>
      <c r="B5067" s="1221">
        <f>'Revenues 9-14'!C14</f>
        <v>35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8364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8364</v>
      </c>
      <c r="C5090" s="13" t="s">
        <v>653</v>
      </c>
      <c r="D5090" s="13" t="str">
        <f t="shared" si="78"/>
        <v>Error?</v>
      </c>
    </row>
    <row r="5091" spans="1:4" x14ac:dyDescent="0.2">
      <c r="A5091" s="54">
        <v>5030</v>
      </c>
      <c r="B5091" s="1221">
        <f>'Revenues 9-14'!C70</f>
        <v>3366</v>
      </c>
      <c r="D5091" s="13" t="str">
        <f t="shared" si="78"/>
        <v>Error?</v>
      </c>
    </row>
    <row r="5092" spans="1:4" x14ac:dyDescent="0.2">
      <c r="A5092" s="54">
        <v>5031</v>
      </c>
      <c r="B5092" s="1221">
        <f>'Revenues 9-14'!C71</f>
        <v>2142</v>
      </c>
      <c r="D5092" s="13" t="str">
        <f t="shared" si="78"/>
        <v>Error?</v>
      </c>
    </row>
    <row r="5093" spans="1:4" x14ac:dyDescent="0.2">
      <c r="A5093" s="54">
        <v>5032</v>
      </c>
      <c r="B5093" s="1221">
        <f>'Revenues 9-14'!C72</f>
        <v>3391</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52412</v>
      </c>
      <c r="C5096" s="13" t="s">
        <v>653</v>
      </c>
      <c r="D5096" s="13" t="str">
        <f t="shared" si="78"/>
        <v>Error?</v>
      </c>
    </row>
    <row r="5097" spans="1:4" x14ac:dyDescent="0.2">
      <c r="A5097" s="54">
        <v>5036</v>
      </c>
      <c r="B5097" s="1221">
        <f>'Revenues 9-14'!C77</f>
        <v>9210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30338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39548</v>
      </c>
      <c r="C5102" s="13" t="s">
        <v>653</v>
      </c>
      <c r="D5102" s="13" t="str">
        <f t="shared" si="78"/>
        <v>Error?</v>
      </c>
    </row>
    <row r="5103" spans="1:4" x14ac:dyDescent="0.2">
      <c r="A5103" s="54">
        <v>5042</v>
      </c>
      <c r="B5103" s="1221">
        <f>'Revenues 9-14'!C84</f>
        <v>30100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30100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22115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22065</v>
      </c>
      <c r="D5119" s="13" t="str">
        <f t="shared" ref="D5119:D5182" si="79">IF(ISBLANK(B5119),"OK",IF(A5119-B5119=0,"OK","Error?"))</f>
        <v>Error?</v>
      </c>
    </row>
    <row r="5120" spans="1:4" x14ac:dyDescent="0.2">
      <c r="A5120" s="54">
        <v>5059</v>
      </c>
      <c r="B5120" s="1221">
        <f>'Revenues 9-14'!C108</f>
        <v>44180</v>
      </c>
      <c r="C5120" s="13" t="s">
        <v>653</v>
      </c>
      <c r="D5120" s="13" t="str">
        <f t="shared" si="79"/>
        <v>Error?</v>
      </c>
    </row>
    <row r="5121" spans="1:4" x14ac:dyDescent="0.2">
      <c r="A5121" s="54">
        <v>5060</v>
      </c>
      <c r="B5121" s="1221">
        <f>'Revenues 9-14'!C109</f>
        <v>970678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2985218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2985218</v>
      </c>
      <c r="C5132" s="13" t="s">
        <v>653</v>
      </c>
      <c r="D5132" s="13" t="str">
        <f t="shared" si="79"/>
        <v>Error?</v>
      </c>
    </row>
    <row r="5133" spans="1:4" x14ac:dyDescent="0.2">
      <c r="A5133" s="54">
        <v>5072</v>
      </c>
      <c r="B5133" s="1221">
        <f>'Revenues 9-14'!C124</f>
        <v>15880</v>
      </c>
      <c r="D5133" s="13" t="str">
        <f t="shared" si="79"/>
        <v>Error?</v>
      </c>
    </row>
    <row r="5134" spans="1:4" x14ac:dyDescent="0.2">
      <c r="A5134" s="54">
        <v>5073</v>
      </c>
      <c r="B5134" s="1221">
        <f>'Revenues 9-14'!C125</f>
        <v>74669</v>
      </c>
      <c r="D5134" s="13" t="str">
        <f t="shared" si="79"/>
        <v>Error?</v>
      </c>
    </row>
    <row r="5135" spans="1:4" x14ac:dyDescent="0.2">
      <c r="A5135" s="54">
        <v>5074</v>
      </c>
      <c r="B5135" s="1221">
        <f>'Revenues 9-14'!C126</f>
        <v>78845</v>
      </c>
      <c r="D5135" s="13" t="str">
        <f t="shared" si="79"/>
        <v>Error?</v>
      </c>
    </row>
    <row r="5136" spans="1:4" x14ac:dyDescent="0.2">
      <c r="A5136" s="82">
        <v>5075</v>
      </c>
      <c r="D5136" s="13" t="str">
        <f t="shared" si="79"/>
        <v>OK</v>
      </c>
    </row>
    <row r="5137" spans="1:4" x14ac:dyDescent="0.2">
      <c r="A5137" s="54">
        <v>5076</v>
      </c>
      <c r="B5137" s="1221">
        <f>'Revenues 9-14'!C127</f>
        <v>14768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184162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21445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21445</v>
      </c>
      <c r="C5165" s="13" t="s">
        <v>653</v>
      </c>
      <c r="D5165" s="13" t="str">
        <f t="shared" si="79"/>
        <v>Error?</v>
      </c>
    </row>
    <row r="5166" spans="1:4" x14ac:dyDescent="0.2">
      <c r="A5166" s="82">
        <v>5105</v>
      </c>
      <c r="D5166" s="13" t="str">
        <f t="shared" si="79"/>
        <v>OK</v>
      </c>
    </row>
    <row r="5167" spans="1:4" x14ac:dyDescent="0.2">
      <c r="A5167" s="54">
        <v>5106</v>
      </c>
      <c r="B5167" s="1221">
        <f>'Revenues 9-14'!C145</f>
        <v>1219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93226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300052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3285270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177638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45258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222896</v>
      </c>
      <c r="C5246" s="13" t="s">
        <v>653</v>
      </c>
      <c r="D5246" s="13" t="str">
        <f t="shared" si="80"/>
        <v>Error?</v>
      </c>
    </row>
    <row r="5247" spans="1:4" x14ac:dyDescent="0.2">
      <c r="A5247" s="54">
        <v>5186</v>
      </c>
      <c r="B5247" s="1221">
        <f>'Revenues 9-14'!C203</f>
        <v>146169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146169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6139</v>
      </c>
      <c r="D5278" s="13" t="str">
        <f t="shared" si="81"/>
        <v>Error?</v>
      </c>
    </row>
    <row r="5279" spans="1:4" x14ac:dyDescent="0.2">
      <c r="A5279" s="54">
        <v>5218</v>
      </c>
      <c r="B5279" s="1221">
        <f>'Revenues 9-14'!C221</f>
        <v>84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6223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440383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440383</v>
      </c>
      <c r="C5326" s="13" t="s">
        <v>653</v>
      </c>
      <c r="D5326" s="13" t="str">
        <f t="shared" si="82"/>
        <v>Error?</v>
      </c>
    </row>
    <row r="5327" spans="1:4" x14ac:dyDescent="0.2">
      <c r="A5327" s="54">
        <v>5266</v>
      </c>
      <c r="B5327" s="1221">
        <f>'Revenues 9-14'!C275</f>
        <v>4696331</v>
      </c>
      <c r="C5327" s="13" t="s">
        <v>653</v>
      </c>
      <c r="D5327" s="13" t="str">
        <f t="shared" si="82"/>
        <v>Error?</v>
      </c>
    </row>
    <row r="5328" spans="1:4" x14ac:dyDescent="0.2">
      <c r="A5328" s="54">
        <v>5267</v>
      </c>
      <c r="B5328" s="1221">
        <f>'Revenues 9-14'!D5</f>
        <v>242695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242695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76419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76419</v>
      </c>
      <c r="C5339" s="13" t="s">
        <v>653</v>
      </c>
      <c r="D5339" s="13" t="str">
        <f t="shared" si="82"/>
        <v>Error?</v>
      </c>
    </row>
    <row r="5340" spans="1:4" x14ac:dyDescent="0.2">
      <c r="A5340" s="54">
        <v>5279</v>
      </c>
      <c r="B5340" s="1221">
        <f>'Revenues 9-14'!D65</f>
        <v>1009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8488</v>
      </c>
      <c r="D5354" s="13" t="str">
        <f t="shared" si="82"/>
        <v>Error?</v>
      </c>
    </row>
    <row r="5355" spans="1:4" x14ac:dyDescent="0.2">
      <c r="A5355" s="54">
        <v>5294</v>
      </c>
      <c r="B5355" s="1221">
        <f>'Revenues 9-14'!D108</f>
        <v>23913</v>
      </c>
      <c r="C5355" s="13" t="s">
        <v>653</v>
      </c>
      <c r="D5355" s="13" t="str">
        <f t="shared" si="82"/>
        <v>Error?</v>
      </c>
    </row>
    <row r="5356" spans="1:4" x14ac:dyDescent="0.2">
      <c r="A5356" s="54">
        <v>5295</v>
      </c>
      <c r="B5356" s="1221">
        <f>'Revenues 9-14'!D109</f>
        <v>344036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140000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140000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5240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198565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338565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682601</v>
      </c>
      <c r="C5508" s="13" t="s">
        <v>653</v>
      </c>
      <c r="D5508" s="13" t="str">
        <f t="shared" si="85"/>
        <v>Error?</v>
      </c>
    </row>
    <row r="5509" spans="1:4" x14ac:dyDescent="0.2">
      <c r="A5509" s="54">
        <v>5448</v>
      </c>
      <c r="B5509" s="1221">
        <f>'Revenues 9-14'!E5</f>
        <v>418418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418418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418688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418688</v>
      </c>
      <c r="C5552" s="13" t="s">
        <v>653</v>
      </c>
      <c r="D5552" s="13" t="str">
        <f t="shared" si="85"/>
        <v>Error?</v>
      </c>
    </row>
    <row r="5553" spans="1:4" x14ac:dyDescent="0.2">
      <c r="A5553" s="54">
        <v>5492</v>
      </c>
      <c r="B5553" s="1221">
        <f>'Revenues 9-14'!F5</f>
        <v>77662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77662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13925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13925</v>
      </c>
      <c r="C5579" s="13" t="s">
        <v>653</v>
      </c>
      <c r="D5579" s="13" t="str">
        <f t="shared" si="86"/>
        <v>Error?</v>
      </c>
    </row>
    <row r="5580" spans="1:4" x14ac:dyDescent="0.2">
      <c r="A5580" s="54">
        <v>5519</v>
      </c>
      <c r="B5580" s="1221">
        <f>'Revenues 9-14'!F65</f>
        <v>79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91666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2262</v>
      </c>
      <c r="D5615" s="13" t="str">
        <f t="shared" si="86"/>
        <v>Error?</v>
      </c>
    </row>
    <row r="5616" spans="1:4" x14ac:dyDescent="0.2">
      <c r="A5616" s="82">
        <v>5555</v>
      </c>
      <c r="D5616" s="13" t="str">
        <f t="shared" si="86"/>
        <v>OK</v>
      </c>
    </row>
    <row r="5617" spans="1:4" x14ac:dyDescent="0.2">
      <c r="A5617" s="54">
        <v>5556</v>
      </c>
      <c r="B5617" s="1221">
        <f>'Revenues 9-14'!F152</f>
        <v>42998</v>
      </c>
      <c r="D5617" s="13" t="str">
        <f t="shared" si="86"/>
        <v>Error?</v>
      </c>
    </row>
    <row r="5618" spans="1:4" x14ac:dyDescent="0.2">
      <c r="A5618" s="54">
        <v>5557</v>
      </c>
      <c r="B5618" s="1221">
        <f>'Revenues 9-14'!F154</f>
        <v>45470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35400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80870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80870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172536</v>
      </c>
      <c r="C5720" s="13" t="s">
        <v>653</v>
      </c>
      <c r="D5720" s="13" t="str">
        <f t="shared" si="88"/>
        <v>Error?</v>
      </c>
    </row>
    <row r="5721" spans="1:4" x14ac:dyDescent="0.2">
      <c r="A5721" s="54">
        <v>5660</v>
      </c>
      <c r="B5721" s="1221">
        <f>'Revenues 9-14'!G5</f>
        <v>85222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75320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160542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11152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11152</v>
      </c>
      <c r="C5730" s="13" t="s">
        <v>653</v>
      </c>
      <c r="D5730" s="13" t="str">
        <f t="shared" si="88"/>
        <v>Error?</v>
      </c>
    </row>
    <row r="5731" spans="1:4" x14ac:dyDescent="0.2">
      <c r="A5731" s="54">
        <v>5670</v>
      </c>
      <c r="B5731" s="1221">
        <f>'Revenues 9-14'!G65</f>
        <v>106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12000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12000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8934</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8934</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20934</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192734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32359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32359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2545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2545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34904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32359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32359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282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282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32641</v>
      </c>
      <c r="C6023" s="13" t="s">
        <v>653</v>
      </c>
      <c r="D6023" s="13" t="str">
        <f t="shared" si="93"/>
        <v>Error?</v>
      </c>
    </row>
    <row r="6024" spans="1:5" x14ac:dyDescent="0.2">
      <c r="A6024" s="54">
        <v>5963</v>
      </c>
      <c r="B6024" s="1221">
        <f>'Revenues 9-14'!G109</f>
        <v>171800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34904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32641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43513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45542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634.91999999999996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88320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11013</v>
      </c>
      <c r="D6145" s="13" t="str">
        <f t="shared" si="95"/>
        <v>Error?</v>
      </c>
      <c r="E6145" s="13" t="s">
        <v>207</v>
      </c>
    </row>
    <row r="6146" spans="1:5" x14ac:dyDescent="0.2">
      <c r="A6146">
        <v>6085</v>
      </c>
      <c r="B6146" s="1221">
        <f>'Assets-Liab 5-6'!G27</f>
        <v>819</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88320</v>
      </c>
      <c r="D6215" s="13" t="str">
        <f t="shared" si="96"/>
        <v>Error?</v>
      </c>
      <c r="E6215" s="13" t="s">
        <v>207</v>
      </c>
    </row>
    <row r="6216" spans="1:5" x14ac:dyDescent="0.2">
      <c r="A6216">
        <v>6155</v>
      </c>
      <c r="B6216" s="1221">
        <f>'Assets-Liab 5-6'!J41</f>
        <v>88320</v>
      </c>
      <c r="D6216" s="13" t="str">
        <f t="shared" si="96"/>
        <v>Error?</v>
      </c>
      <c r="E6216" s="13" t="s">
        <v>207</v>
      </c>
    </row>
    <row r="6217" spans="1:5" x14ac:dyDescent="0.2">
      <c r="A6217">
        <v>6156</v>
      </c>
      <c r="B6217" s="1221">
        <f>'Assets-Liab 5-6'!J4</f>
        <v>88320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263748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263748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263748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250900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250900</v>
      </c>
      <c r="D6229" s="13" t="str">
        <f t="shared" si="96"/>
        <v>Error?</v>
      </c>
      <c r="E6229" s="13" t="s">
        <v>207</v>
      </c>
    </row>
    <row r="6230" spans="1:5" x14ac:dyDescent="0.2">
      <c r="A6230">
        <v>6169</v>
      </c>
      <c r="B6230" s="1221">
        <f>'Acct Summary 7-8'!J20</f>
        <v>12848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12848</v>
      </c>
      <c r="D6263" s="13" t="str">
        <f t="shared" si="96"/>
        <v>Error?</v>
      </c>
      <c r="E6263" s="13" t="s">
        <v>207</v>
      </c>
    </row>
    <row r="6264" spans="1:5" x14ac:dyDescent="0.2">
      <c r="A6264">
        <v>6203</v>
      </c>
      <c r="B6264" s="1221">
        <f>'Acct Summary 7-8'!J79</f>
        <v>75472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88320</v>
      </c>
      <c r="D6266" s="13" t="str">
        <f t="shared" si="96"/>
        <v>Error?</v>
      </c>
      <c r="E6266" s="13" t="s">
        <v>207</v>
      </c>
    </row>
    <row r="6267" spans="1:5" x14ac:dyDescent="0.2">
      <c r="A6267">
        <v>6206</v>
      </c>
      <c r="B6267" s="1221">
        <f>'Acct Summary 7-8'!C82</f>
        <v>-428507</v>
      </c>
      <c r="D6267" s="13" t="str">
        <f t="shared" si="96"/>
        <v>Error?</v>
      </c>
      <c r="E6267" s="13" t="s">
        <v>207</v>
      </c>
    </row>
    <row r="6268" spans="1:5" x14ac:dyDescent="0.2">
      <c r="A6268">
        <v>6207</v>
      </c>
      <c r="B6268" s="1221">
        <f>'Acct Summary 7-8'!D82</f>
        <v>213161</v>
      </c>
      <c r="D6268" s="13" t="str">
        <f t="shared" si="96"/>
        <v>Error?</v>
      </c>
      <c r="E6268" s="13" t="s">
        <v>207</v>
      </c>
    </row>
    <row r="6269" spans="1:5" x14ac:dyDescent="0.2">
      <c r="A6269">
        <v>6208</v>
      </c>
      <c r="B6269" s="1221">
        <f>'Acct Summary 7-8'!E82</f>
        <v>-430</v>
      </c>
      <c r="D6269" s="13" t="str">
        <f t="shared" si="96"/>
        <v>Error?</v>
      </c>
      <c r="E6269" s="13" t="s">
        <v>207</v>
      </c>
    </row>
    <row r="6270" spans="1:5" x14ac:dyDescent="0.2">
      <c r="A6270">
        <v>6209</v>
      </c>
      <c r="B6270" s="1221">
        <f>'Acct Summary 7-8'!F82</f>
        <v>-21017</v>
      </c>
      <c r="D6270" s="13" t="str">
        <f t="shared" si="96"/>
        <v>Error?</v>
      </c>
      <c r="E6270" s="13" t="s">
        <v>207</v>
      </c>
    </row>
    <row r="6271" spans="1:5" x14ac:dyDescent="0.2">
      <c r="A6271">
        <v>6210</v>
      </c>
      <c r="B6271" s="1221">
        <f>'Acct Summary 7-8'!G82</f>
        <v>-11946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-6096</v>
      </c>
      <c r="D6273" s="13" t="str">
        <f t="shared" si="97"/>
        <v>Error?</v>
      </c>
      <c r="E6273" s="13" t="s">
        <v>207</v>
      </c>
    </row>
    <row r="6274" spans="1:5" x14ac:dyDescent="0.2">
      <c r="A6274">
        <v>6213</v>
      </c>
      <c r="B6274" s="1221">
        <f>'Acct Summary 7-8'!J82</f>
        <v>12848</v>
      </c>
      <c r="D6274" s="13" t="str">
        <f t="shared" si="97"/>
        <v>Error?</v>
      </c>
      <c r="E6274" s="13" t="s">
        <v>207</v>
      </c>
    </row>
    <row r="6275" spans="1:5" x14ac:dyDescent="0.2">
      <c r="A6275">
        <v>6214</v>
      </c>
      <c r="B6275" s="1221">
        <f>'Acct Summary 7-8'!K82</f>
        <v>-10439</v>
      </c>
      <c r="D6275" s="13" t="str">
        <f t="shared" si="97"/>
        <v>Error?</v>
      </c>
      <c r="E6275" s="13" t="s">
        <v>207</v>
      </c>
    </row>
    <row r="6276" spans="1:5" x14ac:dyDescent="0.2">
      <c r="A6276">
        <v>6215</v>
      </c>
      <c r="B6276" s="1221">
        <f>'Acct Summary 7-8'!C83</f>
        <v>-0.18356005592814331</v>
      </c>
      <c r="D6276" s="13" t="str">
        <f t="shared" si="97"/>
        <v>Error?</v>
      </c>
      <c r="E6276" s="13" t="s">
        <v>207</v>
      </c>
    </row>
    <row r="6277" spans="1:5" x14ac:dyDescent="0.2">
      <c r="A6277">
        <v>6216</v>
      </c>
      <c r="B6277" s="1221">
        <f>'Acct Summary 7-8'!D83</f>
        <v>0.44709586213839853</v>
      </c>
      <c r="D6277" s="13" t="str">
        <f t="shared" si="97"/>
        <v>Error?</v>
      </c>
      <c r="E6277" s="13" t="s">
        <v>207</v>
      </c>
    </row>
    <row r="6278" spans="1:5" x14ac:dyDescent="0.2">
      <c r="A6278">
        <v>6217</v>
      </c>
      <c r="B6278" s="1221">
        <f>'Acct Summary 7-8'!E83</f>
        <v>-1.8791242407027051E-2</v>
      </c>
      <c r="D6278" s="13" t="str">
        <f t="shared" si="97"/>
        <v>Error?</v>
      </c>
      <c r="E6278" s="13" t="s">
        <v>207</v>
      </c>
    </row>
    <row r="6279" spans="1:5" x14ac:dyDescent="0.2">
      <c r="A6279">
        <v>6218</v>
      </c>
      <c r="B6279" s="1221">
        <f>'Acct Summary 7-8'!F83</f>
        <v>1.9083810042676836</v>
      </c>
      <c r="D6279" s="13" t="str">
        <f t="shared" si="97"/>
        <v>Error?</v>
      </c>
      <c r="E6279" s="13" t="s">
        <v>207</v>
      </c>
    </row>
    <row r="6280" spans="1:5" x14ac:dyDescent="0.2">
      <c r="A6280">
        <v>6219</v>
      </c>
      <c r="B6280" s="1221">
        <f>'Acct Summary 7-8'!G83</f>
        <v>14.586080586080586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-9.1084587937866439E-3</v>
      </c>
      <c r="D6282" s="13" t="str">
        <f t="shared" si="97"/>
        <v>Error?</v>
      </c>
      <c r="E6282" s="13" t="s">
        <v>207</v>
      </c>
    </row>
    <row r="6283" spans="1:5" x14ac:dyDescent="0.2">
      <c r="A6283">
        <v>6222</v>
      </c>
      <c r="B6283" s="1221">
        <f>'Acct Summary 7-8'!J83</f>
        <v>0.14547101449275363</v>
      </c>
      <c r="D6283" s="13" t="str">
        <f t="shared" si="97"/>
        <v>Error?</v>
      </c>
      <c r="E6283" s="13" t="s">
        <v>207</v>
      </c>
    </row>
    <row r="6284" spans="1:5" x14ac:dyDescent="0.2">
      <c r="A6284">
        <v>6223</v>
      </c>
      <c r="B6284" s="1221">
        <f>'Acct Summary 7-8'!K83</f>
        <v>-7.4864277569403115E-2</v>
      </c>
      <c r="D6284" s="13" t="str">
        <f t="shared" si="97"/>
        <v>Error?</v>
      </c>
      <c r="E6284" s="13" t="s">
        <v>207</v>
      </c>
    </row>
    <row r="6285" spans="1:5" x14ac:dyDescent="0.2">
      <c r="A6285">
        <v>6224</v>
      </c>
      <c r="B6285" s="1221">
        <f>'Acct Summary 7-8'!E37</f>
        <v>59776</v>
      </c>
      <c r="D6285" s="13" t="str">
        <f t="shared" si="97"/>
        <v>Error?</v>
      </c>
      <c r="E6285" s="13" t="s">
        <v>207</v>
      </c>
    </row>
    <row r="6286" spans="1:5" x14ac:dyDescent="0.2">
      <c r="A6286">
        <v>6225</v>
      </c>
      <c r="B6286" s="1221">
        <f>'Acct Summary 7-8'!E38</f>
        <v>1899</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251069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251069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340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340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15425</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12339</v>
      </c>
      <c r="D6350" s="13" t="str">
        <f t="shared" si="98"/>
        <v>Error?</v>
      </c>
      <c r="E6350" s="13" t="s">
        <v>207</v>
      </c>
    </row>
    <row r="6351" spans="1:5" x14ac:dyDescent="0.2">
      <c r="A6351">
        <v>6290</v>
      </c>
      <c r="B6351" s="1221">
        <f>'Revenues 9-14'!J108</f>
        <v>12339</v>
      </c>
      <c r="D6351" s="13" t="str">
        <f t="shared" si="98"/>
        <v>Error?</v>
      </c>
      <c r="E6351" s="13" t="s">
        <v>207</v>
      </c>
    </row>
    <row r="6352" spans="1:5" x14ac:dyDescent="0.2">
      <c r="A6352">
        <v>6291</v>
      </c>
      <c r="B6352" s="1221">
        <f>'Revenues 9-14'!J109</f>
        <v>263748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125690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145528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49906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250900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263748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9560</v>
      </c>
      <c r="D7073" s="13" t="str">
        <f t="shared" si="109"/>
        <v>Error?</v>
      </c>
    </row>
    <row r="7074" spans="1:4" x14ac:dyDescent="0.2">
      <c r="A7074">
        <v>7013</v>
      </c>
      <c r="B7074" s="1221">
        <f>'Expenditures 15-22'!K210</f>
        <v>9560</v>
      </c>
      <c r="D7074" s="13" t="str">
        <f t="shared" si="109"/>
        <v>Error?</v>
      </c>
    </row>
    <row r="7075" spans="1:4" x14ac:dyDescent="0.2">
      <c r="A7075">
        <v>7014</v>
      </c>
      <c r="B7075" s="1221">
        <f>'Expenditures 15-22'!D212</f>
        <v>3662</v>
      </c>
      <c r="D7075" s="13" t="str">
        <f t="shared" si="109"/>
        <v>Error?</v>
      </c>
    </row>
    <row r="7076" spans="1:4" x14ac:dyDescent="0.2">
      <c r="A7076">
        <v>7015</v>
      </c>
      <c r="B7076" s="1221">
        <f>'Expenditures 15-22'!K212</f>
        <v>3662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58830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58830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3888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3888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1506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1506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157669</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1450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159119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157669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91781</v>
      </c>
      <c r="D7201" s="13" t="str">
        <f t="shared" si="111"/>
        <v>Error?</v>
      </c>
    </row>
    <row r="7202" spans="1:4" x14ac:dyDescent="0.2">
      <c r="A7202">
        <v>7141</v>
      </c>
      <c r="B7202" s="1221">
        <f>'Expenditures 15-22'!F323</f>
        <v>1450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250900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157669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91781</v>
      </c>
      <c r="D7218" s="13" t="str">
        <f t="shared" si="111"/>
        <v>Error?</v>
      </c>
    </row>
    <row r="7219" spans="1:4" x14ac:dyDescent="0.2">
      <c r="A7219">
        <v>7158</v>
      </c>
      <c r="B7219" s="1221">
        <f>'Expenditures 15-22'!F331</f>
        <v>1450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250900</v>
      </c>
      <c r="D7224" s="13" t="str">
        <f t="shared" si="111"/>
        <v>Error?</v>
      </c>
    </row>
    <row r="7225" spans="1:4" x14ac:dyDescent="0.2">
      <c r="A7225">
        <v>7164</v>
      </c>
      <c r="B7225" s="1221">
        <f>'Expenditures 15-22'!K332</f>
        <v>12848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9109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10729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45921</v>
      </c>
      <c r="D7251" s="13" t="str">
        <f t="shared" si="112"/>
        <v>Error?</v>
      </c>
    </row>
    <row r="7252" spans="1:4" x14ac:dyDescent="0.2">
      <c r="A7252">
        <f t="shared" si="113"/>
        <v>7191</v>
      </c>
      <c r="B7252" s="1221">
        <f>'Expenditures 15-22'!D9</f>
        <v>3985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484259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59776</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1899</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27557</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27557</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12944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41000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schemas.openxmlformats.org/package/2006/metadata/core-properties"/>
    <ds:schemaRef ds:uri="http://schemas.microsoft.com/sharepoint/v3"/>
    <ds:schemaRef ds:uri="http://schemas.microsoft.com/office/2006/metadata/properties"/>
    <ds:schemaRef ds:uri="http://purl.org/dc/elements/1.1/"/>
    <ds:schemaRef ds:uri="4d435f69-8686-490b-bd6d-b153bf22ab50"/>
    <ds:schemaRef ds:uri="http://purl.org/dc/dcmitype/"/>
    <ds:schemaRef ds:uri="d21dc803-237d-4c68-8692-8d731fd29118"/>
    <ds:schemaRef ds:uri="6ce3111e-7420-4802-b50a-75d4e9a0b980"/>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2017-09-21T15:34:40Z</cp:lastPrinted>
  <dcterms:created xsi:type="dcterms:W3CDTF">2003-10-29T19:06:34Z</dcterms:created>
  <dcterms:modified xsi:type="dcterms:W3CDTF">2017-09-29T14:35:49Z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